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60" tabRatio="782" firstSheet="4" activeTab="1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externalReferences>
    <externalReference r:id="rId13"/>
  </externalReferences>
  <calcPr calcId="144525"/>
</workbook>
</file>

<file path=xl/sharedStrings.xml><?xml version="1.0" encoding="utf-8"?>
<sst xmlns="http://schemas.openxmlformats.org/spreadsheetml/2006/main" count="1101" uniqueCount="361">
  <si>
    <t>2026年部门（单位）预算公开表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</si>
  <si>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</si>
  <si>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</si>
  <si>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</si>
  <si>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</si>
  <si>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</si>
  <si>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</si>
  <si>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</si>
  <si>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</si>
  <si>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</si>
  <si>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</si>
  <si>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</si>
  <si>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</si>
  <si>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</si>
  <si>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632.03</t>
  </si>
  <si>
    <t>一、本年支出</t>
  </si>
  <si>
    <t>632.15</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</si>
  <si>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</si>
  <si>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</si>
  <si>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</si>
  <si>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</si>
  <si>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</si>
  <si>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</si>
  <si>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</si>
  <si>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</si>
  <si>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</si>
  <si>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t>562.59</t>
  </si>
  <si>
    <r>
      <rPr>
        <sz val="11"/>
        <rFont val="宋体"/>
        <charset val="134"/>
      </rPr>
      <t> 科学技术支出</t>
    </r>
  </si>
  <si>
    <r>
      <rPr>
        <sz val="11"/>
        <rFont val="宋体"/>
        <charset val="134"/>
      </rPr>
      <t> 文化旅游体育与传媒支出</t>
    </r>
  </si>
  <si>
    <r>
      <rPr>
        <sz val="11"/>
        <rFont val="宋体"/>
        <charset val="134"/>
      </rPr>
      <t> 社会保障和就业支出</t>
    </r>
  </si>
  <si>
    <t>30.84</t>
  </si>
  <si>
    <r>
      <rPr>
        <sz val="11"/>
        <rFont val="宋体"/>
        <charset val="134"/>
      </rPr>
      <t> 社会保险基金支出</t>
    </r>
  </si>
  <si>
    <r>
      <rPr>
        <sz val="11"/>
        <rFont val="宋体"/>
        <charset val="134"/>
      </rPr>
      <t> 卫生健康支出</t>
    </r>
  </si>
  <si>
    <t>21.35</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</si>
  <si>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</si>
  <si>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</si>
  <si>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</si>
  <si>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</si>
  <si>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</si>
  <si>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</si>
  <si>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</si>
  <si>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</si>
  <si>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</si>
  <si>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</si>
  <si>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17.37</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</si>
  <si>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</si>
  <si>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</si>
  <si>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</si>
  <si>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</si>
  <si>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</si>
  <si>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</si>
  <si>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</si>
  <si>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</si>
  <si>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</si>
  <si>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</si>
  <si>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</si>
  <si>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</si>
  <si>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</si>
  <si>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0.11</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</si>
  <si>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</si>
  <si>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</si>
  <si>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</si>
  <si>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</si>
  <si>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</si>
  <si>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</si>
  <si>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573.44</t>
  </si>
  <si>
    <t>一般公共预算支出表</t>
  </si>
  <si>
    <t>支出功能分类科目</t>
  </si>
  <si>
    <t>2026年预算数</t>
  </si>
  <si>
    <t>科目编码</t>
  </si>
  <si>
    <t>科目名称</t>
  </si>
  <si>
    <t>基本支出</t>
  </si>
  <si>
    <t>项目支出</t>
  </si>
  <si>
    <t>类</t>
  </si>
  <si>
    <t>款</t>
  </si>
  <si>
    <t>项</t>
  </si>
  <si>
    <t>合    计</t>
  </si>
  <si>
    <t>502.56</t>
  </si>
  <si>
    <t>129.59</t>
  </si>
  <si>
    <t>205</t>
  </si>
  <si>
    <r>
      <rPr>
        <sz val="11"/>
        <rFont val="宋体"/>
        <charset val="134"/>
      </rPr>
      <t>教育支出</t>
    </r>
  </si>
  <si>
    <t>02</t>
  </si>
  <si>
    <r>
      <rPr>
        <sz val="11"/>
        <rFont val="宋体"/>
        <charset val="134"/>
      </rPr>
      <t>普通教育</t>
    </r>
  </si>
  <si>
    <t>433.01</t>
  </si>
  <si>
    <t>505.01</t>
  </si>
  <si>
    <t>01</t>
  </si>
  <si>
    <r>
      <rPr>
        <sz val="11"/>
        <rFont val="宋体"/>
        <charset val="134"/>
      </rPr>
      <t>学前教育</t>
    </r>
  </si>
  <si>
    <t>208</t>
  </si>
  <si>
    <r>
      <rPr>
        <sz val="11"/>
        <rFont val="宋体"/>
        <charset val="134"/>
      </rPr>
      <t>社会保障和就业支出</t>
    </r>
  </si>
  <si>
    <t>05</t>
  </si>
  <si>
    <r>
      <rPr>
        <sz val="11"/>
        <rFont val="宋体"/>
        <charset val="134"/>
      </rPr>
      <t>行政事业单位养老支出</t>
    </r>
  </si>
  <si>
    <t>29.34</t>
  </si>
  <si>
    <r>
      <rPr>
        <sz val="11"/>
        <rFont val="宋体"/>
        <charset val="134"/>
      </rPr>
      <t>机关事业单位基本养老保险缴费支出</t>
    </r>
  </si>
  <si>
    <t>20.56</t>
  </si>
  <si>
    <t>19.56</t>
  </si>
  <si>
    <t>06</t>
  </si>
  <si>
    <r>
      <rPr>
        <sz val="11"/>
        <rFont val="宋体"/>
        <charset val="134"/>
      </rPr>
      <t>机关事业单位职业年金缴费支出</t>
    </r>
  </si>
  <si>
    <t>10.28</t>
  </si>
  <si>
    <t>9.78</t>
  </si>
  <si>
    <t>210</t>
  </si>
  <si>
    <r>
      <rPr>
        <sz val="11"/>
        <rFont val="宋体"/>
        <charset val="134"/>
      </rPr>
      <t>卫生健康支出</t>
    </r>
  </si>
  <si>
    <t>11</t>
  </si>
  <si>
    <r>
      <rPr>
        <sz val="11"/>
        <rFont val="宋体"/>
        <charset val="134"/>
      </rPr>
      <t>行政事业单位医疗</t>
    </r>
  </si>
  <si>
    <t>22.50</t>
  </si>
  <si>
    <r>
      <rPr>
        <sz val="11"/>
        <rFont val="宋体"/>
        <charset val="134"/>
      </rPr>
      <t>事业单位医疗</t>
    </r>
  </si>
  <si>
    <t>6.88</t>
  </si>
  <si>
    <t>8.68</t>
  </si>
  <si>
    <t>03</t>
  </si>
  <si>
    <r>
      <rPr>
        <sz val="11"/>
        <rFont val="宋体"/>
        <charset val="134"/>
      </rPr>
      <t>公务员医疗补助</t>
    </r>
  </si>
  <si>
    <t>14.47</t>
  </si>
  <si>
    <t>13.82</t>
  </si>
  <si>
    <t>221</t>
  </si>
  <si>
    <r>
      <rPr>
        <sz val="11"/>
        <rFont val="宋体"/>
        <charset val="134"/>
      </rPr>
      <t>住房保障支出</t>
    </r>
  </si>
  <si>
    <r>
      <rPr>
        <sz val="11"/>
        <rFont val="宋体"/>
        <charset val="134"/>
      </rPr>
      <t>住房改革支出</t>
    </r>
  </si>
  <si>
    <t>16.59</t>
  </si>
  <si>
    <r>
      <rPr>
        <sz val="11"/>
        <rFont val="宋体"/>
        <charset val="134"/>
      </rPr>
      <t>住房公积金</t>
    </r>
  </si>
  <si>
    <t>一般公共预算基本支出表</t>
  </si>
  <si>
    <t>支出经济分类科目</t>
  </si>
  <si>
    <t>2026年基本支出</t>
  </si>
  <si>
    <t>人员经费</t>
  </si>
  <si>
    <t>公用经费</t>
  </si>
  <si>
    <t>2.26</t>
  </si>
  <si>
    <t>301</t>
  </si>
  <si>
    <r>
      <rPr>
        <sz val="11"/>
        <rFont val="宋体"/>
        <charset val="134"/>
      </rPr>
      <t>工资福利支出</t>
    </r>
  </si>
  <si>
    <t>220.18</t>
  </si>
  <si>
    <r>
      <rPr>
        <sz val="11"/>
        <rFont val="宋体"/>
        <charset val="134"/>
      </rPr>
      <t>基本工资</t>
    </r>
  </si>
  <si>
    <t>48.88</t>
  </si>
  <si>
    <r>
      <rPr>
        <sz val="11"/>
        <rFont val="宋体"/>
        <charset val="134"/>
      </rPr>
      <t>津贴补贴</t>
    </r>
  </si>
  <si>
    <t>27.85</t>
  </si>
  <si>
    <r>
      <rPr>
        <sz val="11"/>
        <rFont val="宋体"/>
        <charset val="134"/>
      </rPr>
      <t>奖金</t>
    </r>
  </si>
  <si>
    <t>0.42</t>
  </si>
  <si>
    <t>07</t>
  </si>
  <si>
    <r>
      <rPr>
        <sz val="11"/>
        <rFont val="宋体"/>
        <charset val="134"/>
      </rPr>
      <t>绩效工资</t>
    </r>
  </si>
  <si>
    <t>72.65</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</si>
  <si>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</si>
  <si>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</si>
  <si>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</si>
  <si>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</si>
  <si>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</si>
  <si>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</si>
  <si>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</si>
  <si>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</si>
  <si>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</si>
  <si>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0.81</t>
  </si>
  <si>
    <t>13</t>
  </si>
  <si>
    <t>14</t>
  </si>
  <si>
    <r>
      <rPr>
        <sz val="11"/>
        <rFont val="宋体"/>
        <charset val="134"/>
      </rPr>
      <t>医疗费</t>
    </r>
  </si>
  <si>
    <t>99</t>
  </si>
  <si>
    <r>
      <rPr>
        <sz val="11"/>
        <rFont val="宋体"/>
        <charset val="134"/>
      </rPr>
      <t>其他工资福利支出</t>
    </r>
  </si>
  <si>
    <t>0.00</t>
  </si>
  <si>
    <t>302</t>
  </si>
  <si>
    <r>
      <rPr>
        <sz val="11"/>
        <rFont val="宋体"/>
        <charset val="134"/>
      </rPr>
      <t>商品和服务支出</t>
    </r>
  </si>
  <si>
    <t>282.38</t>
  </si>
  <si>
    <r>
      <rPr>
        <sz val="11"/>
        <rFont val="宋体"/>
        <charset val="134"/>
      </rPr>
      <t>水费</t>
    </r>
  </si>
  <si>
    <r>
      <rPr>
        <sz val="11"/>
        <rFont val="宋体"/>
        <charset val="134"/>
      </rPr>
      <t>电费</t>
    </r>
  </si>
  <si>
    <r>
      <rPr>
        <sz val="11"/>
        <rFont val="宋体"/>
        <charset val="134"/>
      </rPr>
      <t>邮电费</t>
    </r>
  </si>
  <si>
    <t>1.40</t>
  </si>
  <si>
    <r>
      <rPr>
        <sz val="11"/>
        <rFont val="宋体"/>
        <charset val="134"/>
      </rPr>
      <t>差旅费</t>
    </r>
  </si>
  <si>
    <t>16</t>
  </si>
  <si>
    <r>
      <rPr>
        <sz val="11"/>
        <rFont val="宋体"/>
        <charset val="134"/>
      </rPr>
      <t>培训费</t>
    </r>
  </si>
  <si>
    <t>18</t>
  </si>
  <si>
    <r>
      <rPr>
        <sz val="11"/>
        <rFont val="宋体"/>
        <charset val="134"/>
      </rPr>
      <t>专用材料费</t>
    </r>
  </si>
  <si>
    <t>27</t>
  </si>
  <si>
    <r>
      <rPr>
        <sz val="11"/>
        <rFont val="宋体"/>
        <charset val="134"/>
      </rPr>
      <t>委托业务费</t>
    </r>
  </si>
  <si>
    <t>278.72</t>
  </si>
  <si>
    <t>28</t>
  </si>
  <si>
    <r>
      <rPr>
        <sz val="11"/>
        <rFont val="宋体"/>
        <charset val="134"/>
      </rPr>
      <t>工会经费</t>
    </r>
  </si>
  <si>
    <r>
      <rPr>
        <sz val="11"/>
        <rFont val="宋体"/>
        <charset val="134"/>
      </rPr>
      <t>其他商品和服务支出</t>
    </r>
  </si>
  <si>
    <t>303</t>
  </si>
  <si>
    <r>
      <rPr>
        <sz val="11"/>
        <rFont val="宋体"/>
        <charset val="134"/>
      </rPr>
      <t>对个人和家庭的补助</t>
    </r>
  </si>
  <si>
    <r>
      <rPr>
        <sz val="11"/>
        <rFont val="宋体"/>
        <charset val="134"/>
      </rPr>
      <t>奖励金</t>
    </r>
  </si>
  <si>
    <t>310</t>
  </si>
  <si>
    <r>
      <rPr>
        <sz val="11"/>
        <rFont val="宋体"/>
        <charset val="134"/>
      </rPr>
      <t>资本性支出</t>
    </r>
  </si>
  <si>
    <r>
      <rPr>
        <sz val="11"/>
        <rFont val="宋体"/>
        <charset val="134"/>
      </rPr>
      <t>其他资本性支出</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</si>
  <si>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</si>
  <si>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</si>
  <si>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</si>
  <si>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</si>
  <si>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</si>
  <si>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</si>
  <si>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</si>
  <si>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</si>
  <si>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</si>
  <si>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政府性基金预算支出表</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</si>
  <si>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</si>
  <si>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</si>
  <si>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</si>
  <si>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</si>
  <si>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</si>
  <si>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</si>
  <si>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</si>
  <si>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</si>
  <si>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</si>
  <si>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</si>
  <si>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</si>
  <si>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</si>
  <si>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</si>
  <si>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</si>
  <si>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</si>
  <si>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</si>
  <si>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</si>
  <si>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</si>
  <si>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</si>
  <si>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</si>
  <si>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</si>
  <si>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</si>
  <si>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</si>
  <si>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</si>
  <si>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</si>
  <si>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</si>
  <si>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</si>
  <si>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</si>
  <si>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</si>
  <si>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</si>
  <si>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</si>
  <si>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</si>
  <si>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</si>
  <si>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</si>
  <si>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</si>
  <si>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</si>
  <si>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</si>
  <si>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</si>
  <si>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</si>
  <si>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</si>
  <si>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</si>
  <si>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</si>
  <si>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</si>
  <si>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</si>
  <si>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</si>
  <si>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</si>
  <si>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</si>
  <si>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</si>
  <si>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</si>
  <si>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</si>
  <si>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</si>
  <si>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</si>
  <si>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</si>
  <si>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</si>
  <si>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</si>
  <si>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</si>
  <si>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</si>
  <si>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</si>
  <si>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</si>
  <si>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</si>
  <si>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</si>
  <si>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</si>
  <si>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</si>
  <si>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137</t>
  </si>
  <si>
    <r>
      <rPr>
        <sz val="11"/>
        <rFont val="宋体"/>
        <charset val="134"/>
      </rPr>
      <t>儋州市教育局</t>
    </r>
  </si>
  <si>
    <t>137164</t>
  </si>
  <si>
    <r>
      <rPr>
        <sz val="11"/>
        <rFont val="宋体"/>
        <charset val="134"/>
      </rPr>
      <t>上海师范大学附属儋州实验幼儿园</t>
    </r>
  </si>
  <si>
    <t>部门支出总表</t>
  </si>
  <si>
    <t>500.30</t>
  </si>
  <si>
    <t>430.75</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</si>
  <si>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</si>
  <si>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</si>
  <si>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</si>
  <si>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</si>
  <si>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</si>
  <si>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</si>
  <si>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</si>
  <si>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</si>
  <si>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</si>
  <si>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</si>
  <si>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</si>
  <si>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</si>
  <si>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137164-上海师范大学附属儋州实验幼儿园</t>
  </si>
  <si>
    <t>46000021R000000006640-工资奖金津补贴</t>
  </si>
  <si>
    <t>151.21</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</si>
  <si>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</si>
  <si>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</si>
  <si>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</si>
  <si>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</si>
  <si>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</si>
  <si>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</si>
  <si>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</si>
  <si>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</si>
  <si>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</si>
  <si>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</si>
  <si>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</si>
  <si>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</si>
  <si>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</si>
  <si>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</si>
  <si>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</si>
  <si>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</si>
  <si>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</si>
  <si>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</si>
  <si>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</si>
  <si>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0.54</t>
  </si>
  <si>
    <t>46000021R000000006647-工伤保险</t>
  </si>
  <si>
    <t>46000021R000000006663-住房公积金</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</si>
  <si>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</si>
  <si>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</si>
  <si>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</si>
  <si>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</si>
  <si>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</si>
  <si>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</si>
  <si>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</si>
  <si>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</si>
  <si>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</si>
  <si>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</si>
  <si>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</si>
  <si>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46040021T000000139834-儋州市教育系统干部职工体检工作经费</t>
  </si>
  <si>
    <t>0.64</t>
  </si>
  <si>
    <t>保障正常开展在编人员体检工作</t>
  </si>
  <si>
    <t>时效指标</t>
  </si>
  <si>
    <t>经费到账及时性</t>
  </si>
  <si>
    <t>≥</t>
  </si>
  <si>
    <t>80</t>
  </si>
  <si>
    <t>在编教职工人数</t>
  </si>
  <si>
    <t>人</t>
  </si>
  <si>
    <t>经费发放到位率</t>
  </si>
  <si>
    <t>正常开展在编人员体检工作</t>
  </si>
  <si>
    <t>定性</t>
  </si>
  <si>
    <t>优良中低差</t>
  </si>
  <si>
    <t>满意度指标</t>
  </si>
  <si>
    <t>服务对象满意度</t>
  </si>
  <si>
    <t>教师满意度</t>
  </si>
  <si>
    <t>46040022T000000157456-市级办公运转经费</t>
  </si>
  <si>
    <t>22.40</t>
  </si>
  <si>
    <t xml:space="preserve">"办公运转经费，用于学校日常开支以临聘教师工资等，维持幼儿园正常工作。
"							</t>
  </si>
  <si>
    <t>支付办公经费及时率</t>
  </si>
  <si>
    <t>90</t>
  </si>
  <si>
    <t>为幼儿园正常运转提供有利资金</t>
  </si>
  <si>
    <t>200000</t>
  </si>
  <si>
    <t>元</t>
  </si>
  <si>
    <t>保证幼儿园各项工作正常开展促进幼儿园的发展</t>
  </si>
  <si>
    <t>可持续影响</t>
  </si>
  <si>
    <t>促进幼儿园发展为孩子们创造良好的教育教学环境</t>
  </si>
  <si>
    <t>让老师安心工作，孩子受益，家长满意</t>
  </si>
  <si>
    <t>46040022T000000158270-学前教育生均公用经费</t>
  </si>
  <si>
    <t>17.92</t>
  </si>
  <si>
    <t xml:space="preserve">用于保障学校正常运转、完成教育教学活动和其他日常工作任务等方面支出的费用.
"							</t>
  </si>
  <si>
    <t>支付费用及时率</t>
  </si>
  <si>
    <t>为幼儿园正常开展提供有利的资金</t>
  </si>
  <si>
    <t>324000</t>
  </si>
  <si>
    <t>保障幼儿园正常运转，促进教育教学发展</t>
  </si>
  <si>
    <t>生态效益指标</t>
  </si>
  <si>
    <t>为幼儿发展提供有利的环境，让幼儿身心健康</t>
  </si>
  <si>
    <t>让教师安心工作，孩子受益、家长放心</t>
  </si>
  <si>
    <t>46040023R000001050983-劳务派遣人员工资福利</t>
  </si>
  <si>
    <t>46040023T000001045095-学校事务管理与后勤服务</t>
  </si>
  <si>
    <t>82.52</t>
  </si>
  <si>
    <t>保证幼儿园的教育教学业务正常开展及改善办园环境条件等相关幼儿园支出</t>
  </si>
  <si>
    <t>及时为幼儿的保育教育工作服务</t>
  </si>
  <si>
    <t>满足540名幼儿保育教育的需要</t>
  </si>
  <si>
    <t>400</t>
  </si>
  <si>
    <t>保证幼儿保育工作正常开展</t>
  </si>
  <si>
    <t>让幼儿身心健康快乐成长</t>
  </si>
  <si>
    <t>让孩子健康成长家长放心</t>
  </si>
  <si>
    <t>46040023T000001045103-人才引进与师资队伍建设</t>
  </si>
  <si>
    <t>6.00</t>
  </si>
  <si>
    <t>班主任经费发放，鼓励优秀教师长期从事班主任工作。</t>
  </si>
  <si>
    <t>教师经费发放金额及时性</t>
  </si>
  <si>
    <t>教师经费发放金额</t>
  </si>
  <si>
    <t>372000</t>
  </si>
  <si>
    <t>教师经费发放率</t>
  </si>
  <si>
    <t>提高教师待遇及积极性</t>
  </si>
  <si>
    <t>教师得到关注和满意度</t>
  </si>
  <si>
    <t>46040026R000001697569-长期护理保险</t>
  </si>
  <si>
    <t>0.16</t>
  </si>
</sst>
</file>

<file path=xl/styles.xml><?xml version="1.0" encoding="utf-8"?>
<styleSheet xmlns="http://schemas.openxmlformats.org/spreadsheetml/2006/main">
  <numFmts count="5">
    <numFmt numFmtId="176" formatCode="yyyy&quot;年&quot;mm&quot;月&quot;dd&quot;日&quot;"/>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4">
    <font>
      <sz val="11"/>
      <color indexed="8"/>
      <name val="宋体"/>
      <charset val="1"/>
      <scheme val="minor"/>
    </font>
    <font>
      <sz val="9"/>
      <color rgb="FF000000"/>
      <name val="SimSun"/>
      <charset val="134"/>
    </font>
    <font>
      <sz val="11"/>
      <color rgb="FFC2C3C4"/>
      <name val="宋体"/>
      <charset val="134"/>
    </font>
    <font>
      <b/>
      <sz val="16"/>
      <color rgb="FF000000"/>
      <name val="黑体"/>
      <charset val="134"/>
    </font>
    <font>
      <sz val="11"/>
      <color rgb="FF000000"/>
      <name val="宋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9"/>
      <name val="SimSun"/>
      <charset val="134"/>
    </font>
    <font>
      <b/>
      <sz val="9"/>
      <color rgb="FF000000"/>
      <name val="SimSun"/>
      <charset val="134"/>
    </font>
    <font>
      <sz val="11"/>
      <color rgb="FFC0C0C0"/>
      <name val="宋体"/>
      <charset val="134"/>
    </font>
    <font>
      <b/>
      <sz val="11"/>
      <color rgb="FF000000"/>
      <name val="SimSun"/>
      <charset val="134"/>
    </font>
    <font>
      <sz val="11"/>
      <color rgb="FFFFFFFF"/>
      <name val="宋体"/>
      <charset val="134"/>
    </font>
    <font>
      <b/>
      <sz val="9"/>
      <color rgb="FF000000"/>
      <name val="宋体"/>
      <charset val="134"/>
    </font>
    <font>
      <sz val="9"/>
      <color rgb="FFC0C0C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0"/>
      <name val="宋体"/>
      <charset val="0"/>
      <scheme val="minor"/>
    </font>
    <font>
      <sz val="11"/>
      <color rgb="FF9C6500"/>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sz val="11"/>
      <color theme="1"/>
      <name val="宋体"/>
      <charset val="134"/>
      <scheme val="minor"/>
    </font>
    <font>
      <b/>
      <sz val="13"/>
      <color theme="3"/>
      <name val="宋体"/>
      <charset val="134"/>
      <scheme val="minor"/>
    </font>
    <font>
      <sz val="11"/>
      <color rgb="FF006100"/>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b/>
      <sz val="11"/>
      <color rgb="FFFFFFFF"/>
      <name val="宋体"/>
      <charset val="0"/>
      <scheme val="minor"/>
    </font>
    <font>
      <b/>
      <sz val="11"/>
      <color theme="3"/>
      <name val="宋体"/>
      <charset val="134"/>
      <scheme val="minor"/>
    </font>
    <font>
      <b/>
      <sz val="15"/>
      <color theme="3"/>
      <name val="宋体"/>
      <charset val="134"/>
      <scheme val="minor"/>
    </font>
    <font>
      <sz val="11"/>
      <color rgb="FF3F3F76"/>
      <name val="宋体"/>
      <charset val="0"/>
      <scheme val="minor"/>
    </font>
    <font>
      <u/>
      <sz val="11"/>
      <color rgb="FF0000FF"/>
      <name val="宋体"/>
      <charset val="0"/>
      <scheme val="minor"/>
    </font>
    <font>
      <b/>
      <sz val="11"/>
      <color rgb="FF3F3F3F"/>
      <name val="宋体"/>
      <charset val="0"/>
      <scheme val="minor"/>
    </font>
    <font>
      <i/>
      <sz val="11"/>
      <color rgb="FF7F7F7F"/>
      <name val="宋体"/>
      <charset val="0"/>
      <scheme val="minor"/>
    </font>
    <font>
      <sz val="11"/>
      <name val="宋体"/>
      <charset val="134"/>
    </font>
  </fonts>
  <fills count="3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00"/>
        <bgColor indexed="64"/>
      </patternFill>
    </fill>
    <fill>
      <patternFill patternType="solid">
        <fgColor theme="7" tint="0.399975585192419"/>
        <bgColor indexed="64"/>
      </patternFill>
    </fill>
    <fill>
      <patternFill patternType="solid">
        <fgColor rgb="FFFFEB9C"/>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799981688894314"/>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23" fillId="26" borderId="0" applyNumberFormat="0" applyBorder="0" applyAlignment="0" applyProtection="0">
      <alignment vertical="center"/>
    </xf>
    <xf numFmtId="0" fontId="26" fillId="28" borderId="0" applyNumberFormat="0" applyBorder="0" applyAlignment="0" applyProtection="0">
      <alignment vertical="center"/>
    </xf>
    <xf numFmtId="0" fontId="26" fillId="35" borderId="0" applyNumberFormat="0" applyBorder="0" applyAlignment="0" applyProtection="0">
      <alignment vertical="center"/>
    </xf>
    <xf numFmtId="0" fontId="23" fillId="25" borderId="0" applyNumberFormat="0" applyBorder="0" applyAlignment="0" applyProtection="0">
      <alignment vertical="center"/>
    </xf>
    <xf numFmtId="0" fontId="23" fillId="23" borderId="0" applyNumberFormat="0" applyBorder="0" applyAlignment="0" applyProtection="0">
      <alignment vertical="center"/>
    </xf>
    <xf numFmtId="0" fontId="26" fillId="31" borderId="0" applyNumberFormat="0" applyBorder="0" applyAlignment="0" applyProtection="0">
      <alignment vertical="center"/>
    </xf>
    <xf numFmtId="0" fontId="23" fillId="29" borderId="0" applyNumberFormat="0" applyBorder="0" applyAlignment="0" applyProtection="0">
      <alignment vertical="center"/>
    </xf>
    <xf numFmtId="0" fontId="23" fillId="24" borderId="0" applyNumberFormat="0" applyBorder="0" applyAlignment="0" applyProtection="0">
      <alignment vertical="center"/>
    </xf>
    <xf numFmtId="0" fontId="23" fillId="21" borderId="0" applyNumberFormat="0" applyBorder="0" applyAlignment="0" applyProtection="0">
      <alignment vertical="center"/>
    </xf>
    <xf numFmtId="0" fontId="26" fillId="18" borderId="0" applyNumberFormat="0" applyBorder="0" applyAlignment="0" applyProtection="0">
      <alignment vertical="center"/>
    </xf>
    <xf numFmtId="0" fontId="26" fillId="30" borderId="0" applyNumberFormat="0" applyBorder="0" applyAlignment="0" applyProtection="0">
      <alignment vertical="center"/>
    </xf>
    <xf numFmtId="0" fontId="26" fillId="16" borderId="0" applyNumberFormat="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32" borderId="22" applyNumberFormat="0" applyAlignment="0" applyProtection="0">
      <alignment vertical="center"/>
    </xf>
    <xf numFmtId="0" fontId="38" fillId="0" borderId="19" applyNumberFormat="0" applyFill="0" applyAlignment="0" applyProtection="0">
      <alignment vertical="center"/>
    </xf>
    <xf numFmtId="0" fontId="39" fillId="33" borderId="21" applyNumberFormat="0" applyAlignment="0" applyProtection="0">
      <alignment vertical="center"/>
    </xf>
    <xf numFmtId="0" fontId="40" fillId="0" borderId="0" applyNumberFormat="0" applyFill="0" applyBorder="0" applyAlignment="0" applyProtection="0">
      <alignment vertical="center"/>
    </xf>
    <xf numFmtId="0" fontId="41" fillId="19" borderId="23" applyNumberFormat="0" applyAlignment="0" applyProtection="0">
      <alignment vertical="center"/>
    </xf>
    <xf numFmtId="0" fontId="26" fillId="34" borderId="0" applyNumberFormat="0" applyBorder="0" applyAlignment="0" applyProtection="0">
      <alignment vertical="center"/>
    </xf>
    <xf numFmtId="0" fontId="26" fillId="17" borderId="0" applyNumberFormat="0" applyBorder="0" applyAlignment="0" applyProtection="0">
      <alignment vertical="center"/>
    </xf>
    <xf numFmtId="42" fontId="30" fillId="0" borderId="0" applyFont="0" applyFill="0" applyBorder="0" applyAlignment="0" applyProtection="0">
      <alignment vertical="center"/>
    </xf>
    <xf numFmtId="0" fontId="37" fillId="0" borderId="24" applyNumberFormat="0" applyFill="0" applyAlignment="0" applyProtection="0">
      <alignment vertical="center"/>
    </xf>
    <xf numFmtId="0" fontId="42" fillId="0" borderId="0" applyNumberFormat="0" applyFill="0" applyBorder="0" applyAlignment="0" applyProtection="0">
      <alignment vertical="center"/>
    </xf>
    <xf numFmtId="0" fontId="33" fillId="19" borderId="21" applyNumberFormat="0" applyAlignment="0" applyProtection="0">
      <alignment vertical="center"/>
    </xf>
    <xf numFmtId="0" fontId="23" fillId="22" borderId="0" applyNumberFormat="0" applyBorder="0" applyAlignment="0" applyProtection="0">
      <alignment vertical="center"/>
    </xf>
    <xf numFmtId="41" fontId="30" fillId="0" borderId="0" applyFont="0" applyFill="0" applyBorder="0" applyAlignment="0" applyProtection="0">
      <alignment vertical="center"/>
    </xf>
    <xf numFmtId="0" fontId="23" fillId="27" borderId="0" applyNumberFormat="0" applyBorder="0" applyAlignment="0" applyProtection="0">
      <alignment vertical="center"/>
    </xf>
    <xf numFmtId="0" fontId="30" fillId="15" borderId="20" applyNumberFormat="0" applyFont="0" applyAlignment="0" applyProtection="0">
      <alignment vertical="center"/>
    </xf>
    <xf numFmtId="0" fontId="32" fillId="14" borderId="0" applyNumberFormat="0" applyBorder="0" applyAlignment="0" applyProtection="0">
      <alignment vertical="center"/>
    </xf>
    <xf numFmtId="44" fontId="30" fillId="0" borderId="0" applyFont="0" applyFill="0" applyBorder="0" applyAlignment="0" applyProtection="0">
      <alignment vertical="center"/>
    </xf>
    <xf numFmtId="43" fontId="30" fillId="0" borderId="0" applyFont="0" applyFill="0" applyBorder="0" applyAlignment="0" applyProtection="0">
      <alignment vertical="center"/>
    </xf>
    <xf numFmtId="0" fontId="31" fillId="0" borderId="19" applyNumberFormat="0" applyFill="0" applyAlignment="0" applyProtection="0">
      <alignment vertical="center"/>
    </xf>
    <xf numFmtId="0" fontId="37" fillId="0" borderId="0" applyNumberFormat="0" applyFill="0" applyBorder="0" applyAlignment="0" applyProtection="0">
      <alignment vertical="center"/>
    </xf>
    <xf numFmtId="9" fontId="30" fillId="0" borderId="0" applyFont="0" applyFill="0" applyBorder="0" applyAlignment="0" applyProtection="0">
      <alignment vertical="center"/>
    </xf>
    <xf numFmtId="0" fontId="29" fillId="0" borderId="18" applyNumberFormat="0" applyFill="0" applyAlignment="0" applyProtection="0">
      <alignment vertical="center"/>
    </xf>
    <xf numFmtId="0" fontId="26" fillId="13" borderId="0" applyNumberFormat="0" applyBorder="0" applyAlignment="0" applyProtection="0">
      <alignment vertical="center"/>
    </xf>
    <xf numFmtId="0" fontId="26" fillId="12" borderId="0" applyNumberFormat="0" applyBorder="0" applyAlignment="0" applyProtection="0">
      <alignment vertical="center"/>
    </xf>
    <xf numFmtId="0" fontId="23" fillId="11" borderId="0" applyNumberFormat="0" applyBorder="0" applyAlignment="0" applyProtection="0">
      <alignment vertical="center"/>
    </xf>
    <xf numFmtId="0" fontId="28" fillId="0" borderId="17" applyNumberFormat="0" applyFill="0" applyAlignment="0" applyProtection="0">
      <alignment vertical="center"/>
    </xf>
    <xf numFmtId="0" fontId="23" fillId="10" borderId="0" applyNumberFormat="0" applyBorder="0" applyAlignment="0" applyProtection="0">
      <alignment vertical="center"/>
    </xf>
    <xf numFmtId="0" fontId="27" fillId="9" borderId="0" applyNumberFormat="0" applyBorder="0" applyAlignment="0" applyProtection="0">
      <alignment vertical="center"/>
    </xf>
    <xf numFmtId="0" fontId="26" fillId="8" borderId="0" applyNumberFormat="0" applyBorder="0" applyAlignment="0" applyProtection="0">
      <alignment vertical="center"/>
    </xf>
    <xf numFmtId="0" fontId="25" fillId="0" borderId="0" applyNumberFormat="0" applyFill="0" applyBorder="0" applyAlignment="0" applyProtection="0">
      <alignment vertical="center"/>
    </xf>
    <xf numFmtId="0" fontId="24" fillId="6" borderId="0" applyNumberFormat="0" applyBorder="0" applyAlignment="0" applyProtection="0">
      <alignment vertical="center"/>
    </xf>
    <xf numFmtId="0" fontId="23" fillId="7" borderId="0" applyNumberFormat="0" applyBorder="0" applyAlignment="0" applyProtection="0">
      <alignment vertical="center"/>
    </xf>
    <xf numFmtId="0" fontId="23" fillId="5" borderId="0" applyNumberFormat="0" applyBorder="0" applyAlignment="0" applyProtection="0">
      <alignment vertical="center"/>
    </xf>
    <xf numFmtId="0" fontId="26" fillId="20" borderId="0" applyNumberFormat="0" applyBorder="0" applyAlignment="0" applyProtection="0">
      <alignment vertical="center"/>
    </xf>
  </cellStyleXfs>
  <cellXfs count="95">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 fillId="0" borderId="5" xfId="0" applyFont="1" applyBorder="1" applyAlignment="1">
      <alignment vertical="center" wrapText="1"/>
    </xf>
    <xf numFmtId="0" fontId="4"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4" fillId="0" borderId="8" xfId="0" applyFont="1" applyBorder="1" applyAlignment="1">
      <alignment horizontal="left" vertical="center" wrapText="1"/>
    </xf>
    <xf numFmtId="4" fontId="4" fillId="0" borderId="9" xfId="0" applyNumberFormat="1" applyFont="1" applyBorder="1" applyAlignment="1">
      <alignment horizontal="center" vertical="center"/>
    </xf>
    <xf numFmtId="0" fontId="4" fillId="0" borderId="2" xfId="0" applyFont="1" applyBorder="1" applyAlignment="1">
      <alignment vertical="center" wrapText="1"/>
    </xf>
    <xf numFmtId="0" fontId="4" fillId="0" borderId="9" xfId="0" applyFont="1" applyBorder="1" applyAlignment="1">
      <alignment horizontal="right" vertical="center"/>
    </xf>
    <xf numFmtId="0" fontId="4" fillId="0" borderId="8" xfId="0" applyFont="1" applyBorder="1" applyAlignment="1">
      <alignment horizontal="left" vertical="center"/>
    </xf>
    <xf numFmtId="0" fontId="7" fillId="0" borderId="6" xfId="0" applyFont="1" applyBorder="1" applyAlignment="1">
      <alignment horizontal="center"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6" fillId="2" borderId="8" xfId="0" applyFont="1" applyFill="1" applyBorder="1" applyAlignment="1">
      <alignment horizontal="center" vertical="center"/>
    </xf>
    <xf numFmtId="0" fontId="11" fillId="0" borderId="0" xfId="0" applyFont="1" applyBorder="1" applyAlignment="1">
      <alignment vertical="center" wrapText="1"/>
    </xf>
    <xf numFmtId="0" fontId="12" fillId="0" borderId="7" xfId="0" applyFont="1" applyBorder="1" applyAlignment="1">
      <alignment vertical="center" wrapText="1"/>
    </xf>
    <xf numFmtId="0" fontId="6" fillId="0" borderId="8" xfId="0" applyFont="1" applyBorder="1" applyAlignment="1">
      <alignment horizontal="center" vertical="center"/>
    </xf>
    <xf numFmtId="0" fontId="8" fillId="0" borderId="7" xfId="0" applyFont="1" applyBorder="1" applyAlignment="1">
      <alignment vertical="center" wrapText="1"/>
    </xf>
    <xf numFmtId="0" fontId="4" fillId="3" borderId="8" xfId="0" applyFont="1" applyFill="1" applyBorder="1" applyAlignment="1">
      <alignment horizontal="center" vertical="center"/>
    </xf>
    <xf numFmtId="0" fontId="8" fillId="0" borderId="14" xfId="0" applyFont="1" applyBorder="1" applyAlignment="1">
      <alignment vertical="center" wrapText="1"/>
    </xf>
    <xf numFmtId="0" fontId="13"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14" fillId="0" borderId="8" xfId="0" applyFont="1" applyBorder="1" applyAlignment="1">
      <alignment horizontal="right" vertical="center"/>
    </xf>
    <xf numFmtId="0" fontId="4" fillId="3" borderId="8" xfId="0" applyFont="1" applyFill="1" applyBorder="1" applyAlignment="1">
      <alignment horizontal="left" vertical="center" wrapText="1"/>
    </xf>
    <xf numFmtId="0" fontId="4" fillId="0" borderId="8" xfId="0" applyFont="1" applyBorder="1" applyAlignment="1">
      <alignment horizontal="right" vertical="center"/>
    </xf>
    <xf numFmtId="10" fontId="0" fillId="0" borderId="0" xfId="0" applyNumberFormat="1" applyFont="1">
      <alignment vertical="center"/>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 fillId="0" borderId="4" xfId="0" applyFont="1" applyBorder="1">
      <alignment vertical="center"/>
    </xf>
    <xf numFmtId="0" fontId="1" fillId="0" borderId="6" xfId="0" applyFont="1" applyBorder="1">
      <alignment vertical="center"/>
    </xf>
    <xf numFmtId="0" fontId="15" fillId="0" borderId="6" xfId="0" applyFont="1" applyBorder="1">
      <alignment vertical="center"/>
    </xf>
    <xf numFmtId="0" fontId="10" fillId="0" borderId="6" xfId="0" applyFont="1" applyBorder="1" applyAlignment="1">
      <alignment vertical="center" wrapText="1"/>
    </xf>
    <xf numFmtId="0" fontId="1" fillId="0" borderId="11" xfId="0" applyFont="1" applyBorder="1">
      <alignment vertical="center"/>
    </xf>
    <xf numFmtId="0" fontId="16"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1" fillId="0" borderId="14" xfId="0" applyFont="1" applyBorder="1">
      <alignment vertical="center"/>
    </xf>
    <xf numFmtId="0" fontId="17" fillId="0" borderId="4" xfId="0" applyFont="1" applyBorder="1" applyAlignment="1">
      <alignment vertical="center" wrapText="1"/>
    </xf>
    <xf numFmtId="0" fontId="7" fillId="0" borderId="6" xfId="0" applyFont="1" applyBorder="1" applyAlignment="1">
      <alignment horizontal="right" vertical="center"/>
    </xf>
    <xf numFmtId="0" fontId="9" fillId="0" borderId="11" xfId="0" applyFont="1" applyBorder="1" applyAlignment="1">
      <alignment vertical="center" wrapText="1"/>
    </xf>
    <xf numFmtId="0" fontId="16"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4"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4"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7" xfId="0" applyFont="1" applyBorder="1" applyAlignment="1">
      <alignment vertical="center" wrapText="1"/>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0" fillId="4" borderId="0" xfId="0" applyFont="1" applyFill="1">
      <alignment vertical="center"/>
    </xf>
    <xf numFmtId="0" fontId="8" fillId="4" borderId="7" xfId="0" applyFont="1" applyFill="1" applyBorder="1" applyAlignment="1">
      <alignment vertical="center" wrapText="1"/>
    </xf>
    <xf numFmtId="0" fontId="4" fillId="4" borderId="8" xfId="0" applyFont="1" applyFill="1" applyBorder="1" applyAlignment="1">
      <alignment horizontal="center" vertical="center"/>
    </xf>
    <xf numFmtId="0" fontId="4" fillId="4" borderId="8" xfId="0" applyFont="1" applyFill="1" applyBorder="1" applyAlignment="1">
      <alignment horizontal="left" vertical="center" wrapText="1"/>
    </xf>
    <xf numFmtId="0" fontId="4" fillId="4" borderId="8" xfId="0" applyFont="1" applyFill="1" applyBorder="1" applyAlignment="1">
      <alignment horizontal="right" vertical="center"/>
    </xf>
    <xf numFmtId="0" fontId="4"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7" fillId="0" borderId="6" xfId="0" applyFont="1" applyBorder="1" applyAlignment="1">
      <alignment horizontal="center" vertical="center"/>
    </xf>
    <xf numFmtId="0" fontId="1" fillId="0" borderId="16" xfId="0" applyFont="1" applyBorder="1">
      <alignment vertical="center"/>
    </xf>
    <xf numFmtId="0" fontId="1" fillId="0" borderId="7" xfId="0" applyFont="1" applyBorder="1">
      <alignment vertical="center"/>
    </xf>
    <xf numFmtId="0" fontId="8" fillId="0" borderId="7" xfId="0" applyFont="1" applyBorder="1">
      <alignment vertical="center"/>
    </xf>
    <xf numFmtId="0" fontId="16" fillId="0" borderId="7" xfId="0" applyFont="1" applyBorder="1">
      <alignment vertical="center"/>
    </xf>
    <xf numFmtId="10" fontId="6" fillId="0" borderId="9" xfId="0" applyNumberFormat="1" applyFont="1" applyBorder="1" applyAlignment="1">
      <alignment horizontal="right" vertical="center"/>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externalLink" Target="externalLinks/externalLink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unis/&#26700;&#38754;/&#19978;&#24072;&#22823;2025&#24180;&#37096;&#38376;&#39044;&#31639;&#20844;&#24320;&#34920;%20(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面"/>
      <sheetName val="财政拨款收支总表1"/>
      <sheetName val="一般公共预算支出表2"/>
      <sheetName val="一般公共预算基本支出表3"/>
      <sheetName val="一般公共预算“三公”经费支出表4"/>
      <sheetName val="政府性基金预算支出表5"/>
      <sheetName val="政府性基金预算“三公”经费支出表6"/>
      <sheetName val="国有资本经营预算支出表7"/>
      <sheetName val="部门收支总表8"/>
      <sheetName val="部门收入总表9"/>
      <sheetName val="部门支出总表10"/>
      <sheetName val="项目支出绩效信息表11"/>
    </sheetNames>
    <sheetDataSet>
      <sheetData sheetId="0"/>
      <sheetData sheetId="1"/>
      <sheetData sheetId="2">
        <row r="7">
          <cell r="G7" t="str">
            <v>413.62</v>
          </cell>
          <cell r="H7" t="str">
            <v>159.82</v>
          </cell>
        </row>
      </sheetData>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F3" sqref="F3"/>
    </sheetView>
  </sheetViews>
  <sheetFormatPr defaultColWidth="10" defaultRowHeight="13.5" outlineLevelRow="2"/>
  <cols>
    <col min="1" max="1" width="143.616666666667" customWidth="1"/>
  </cols>
  <sheetData>
    <row r="1" ht="170.9" customHeight="1" spans="1:1">
      <c r="A1" s="92" t="s">
        <v>0</v>
      </c>
    </row>
    <row r="2" ht="74.25" customHeight="1" spans="1:1">
      <c r="A2" s="93"/>
    </row>
    <row r="3" ht="128.15" customHeight="1" spans="1:1">
      <c r="A3" s="94">
        <v>46080</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workbookViewId="0">
      <pane ySplit="5" topLeftCell="A6" activePane="bottomLeft" state="frozen"/>
      <selection/>
      <selection pane="bottomLeft" activeCell="J26" sqref="J26"/>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0" width="9.76666666666667" style="41" customWidth="1"/>
    <col min="11" max="11" width="9.76666666666667" customWidth="1"/>
  </cols>
  <sheetData>
    <row r="1" ht="14.3" customHeight="1" spans="1:9">
      <c r="A1" s="45"/>
      <c r="D1" s="29"/>
      <c r="E1" s="45" t="s">
        <v>1</v>
      </c>
      <c r="F1" s="45" t="s">
        <v>1</v>
      </c>
      <c r="H1" s="45" t="s">
        <v>1</v>
      </c>
      <c r="I1" s="86"/>
    </row>
    <row r="2" ht="19.9" customHeight="1" spans="1:9">
      <c r="A2" s="45"/>
      <c r="B2" s="5" t="s">
        <v>2</v>
      </c>
      <c r="C2" s="5"/>
      <c r="D2" s="5"/>
      <c r="E2" s="5"/>
      <c r="F2" s="5"/>
      <c r="G2" s="5"/>
      <c r="H2" s="5"/>
      <c r="I2" s="87" t="s">
        <v>3</v>
      </c>
    </row>
    <row r="3" ht="17.05" customHeight="1" spans="1:9">
      <c r="A3" s="46"/>
      <c r="B3" s="61"/>
      <c r="D3" s="29"/>
      <c r="F3" s="85"/>
      <c r="H3" s="85" t="s">
        <v>4</v>
      </c>
      <c r="I3" s="87"/>
    </row>
    <row r="4" ht="21.35" customHeight="1" spans="1:9">
      <c r="A4" s="49"/>
      <c r="B4" s="28" t="s">
        <v>5</v>
      </c>
      <c r="C4" s="28"/>
      <c r="D4" s="28" t="s">
        <v>6</v>
      </c>
      <c r="E4" s="28"/>
      <c r="F4" s="28"/>
      <c r="G4" s="28"/>
      <c r="H4" s="28"/>
      <c r="I4" s="87"/>
    </row>
    <row r="5" ht="21.35" customHeight="1" spans="2:9">
      <c r="B5" s="28" t="s">
        <v>7</v>
      </c>
      <c r="C5" s="28" t="s">
        <v>8</v>
      </c>
      <c r="D5" s="62" t="s">
        <v>7</v>
      </c>
      <c r="E5" s="28" t="s">
        <v>9</v>
      </c>
      <c r="F5" s="28" t="s">
        <v>10</v>
      </c>
      <c r="G5" s="28" t="s">
        <v>11</v>
      </c>
      <c r="H5" s="28" t="s">
        <v>12</v>
      </c>
      <c r="I5" s="20"/>
    </row>
    <row r="6" ht="19.9" customHeight="1" spans="1:9">
      <c r="A6" s="52"/>
      <c r="B6" s="82" t="s">
        <v>13</v>
      </c>
      <c r="C6" s="14" t="s">
        <v>14</v>
      </c>
      <c r="D6" s="82" t="s">
        <v>15</v>
      </c>
      <c r="E6" s="14" t="s">
        <v>16</v>
      </c>
      <c r="F6" s="14" t="s">
        <v>16</v>
      </c>
      <c r="G6" s="14"/>
      <c r="H6" s="14"/>
      <c r="I6" s="88"/>
    </row>
    <row r="7" ht="19.9" customHeight="1" spans="1:9">
      <c r="A7" s="52"/>
      <c r="B7" s="64" t="s">
        <v>17</v>
      </c>
      <c r="C7" s="14">
        <v>632.03</v>
      </c>
      <c r="D7" s="64" t="s">
        <v>18</v>
      </c>
      <c r="E7" s="14"/>
      <c r="F7" s="14"/>
      <c r="G7" s="14"/>
      <c r="H7" s="14"/>
      <c r="I7" s="88"/>
    </row>
    <row r="8" ht="19.9" customHeight="1" spans="1:9">
      <c r="A8" s="52"/>
      <c r="B8" s="64" t="s">
        <v>19</v>
      </c>
      <c r="C8" s="14"/>
      <c r="D8" s="64" t="s">
        <v>20</v>
      </c>
      <c r="E8" s="14"/>
      <c r="F8" s="14"/>
      <c r="G8" s="14"/>
      <c r="H8" s="14"/>
      <c r="I8" s="88"/>
    </row>
    <row r="9" ht="19.9" customHeight="1" spans="1:9">
      <c r="A9" s="52"/>
      <c r="B9" s="64" t="s">
        <v>21</v>
      </c>
      <c r="C9" s="14"/>
      <c r="D9" s="64" t="s">
        <v>22</v>
      </c>
      <c r="E9" s="14"/>
      <c r="F9" s="14"/>
      <c r="G9" s="14"/>
      <c r="H9" s="14"/>
      <c r="I9" s="88"/>
    </row>
    <row r="10" ht="19.9" customHeight="1" spans="1:9">
      <c r="A10" s="52"/>
      <c r="B10" s="64" t="s">
        <v>23</v>
      </c>
      <c r="C10" s="14"/>
      <c r="D10" s="64" t="s">
        <v>24</v>
      </c>
      <c r="E10" s="14"/>
      <c r="F10" s="14"/>
      <c r="G10" s="14"/>
      <c r="H10" s="14"/>
      <c r="I10" s="88"/>
    </row>
    <row r="11" ht="19.9" customHeight="1" spans="1:10">
      <c r="A11" s="52"/>
      <c r="B11" s="64" t="s">
        <v>23</v>
      </c>
      <c r="C11" s="14"/>
      <c r="D11" s="64" t="s">
        <v>25</v>
      </c>
      <c r="E11" s="14">
        <v>562.59</v>
      </c>
      <c r="F11" s="14" t="s">
        <v>26</v>
      </c>
      <c r="G11" s="14"/>
      <c r="H11" s="14"/>
      <c r="I11" s="88"/>
      <c r="J11" s="41">
        <f>E11/E6</f>
        <v>0.889962825278811</v>
      </c>
    </row>
    <row r="12" ht="19.9" customHeight="1" spans="1:9">
      <c r="A12" s="52"/>
      <c r="B12" s="64" t="s">
        <v>23</v>
      </c>
      <c r="C12" s="14"/>
      <c r="D12" s="64" t="s">
        <v>27</v>
      </c>
      <c r="E12" s="14"/>
      <c r="F12" s="14"/>
      <c r="G12" s="14"/>
      <c r="H12" s="14"/>
      <c r="I12" s="88"/>
    </row>
    <row r="13" ht="19.9" customHeight="1" spans="1:9">
      <c r="A13" s="52"/>
      <c r="B13" s="64" t="s">
        <v>23</v>
      </c>
      <c r="C13" s="14"/>
      <c r="D13" s="64" t="s">
        <v>28</v>
      </c>
      <c r="E13" s="14"/>
      <c r="F13" s="14"/>
      <c r="G13" s="14"/>
      <c r="H13" s="14"/>
      <c r="I13" s="88"/>
    </row>
    <row r="14" ht="19.9" customHeight="1" spans="1:10">
      <c r="A14" s="52"/>
      <c r="B14" s="64" t="s">
        <v>23</v>
      </c>
      <c r="C14" s="14"/>
      <c r="D14" s="64" t="s">
        <v>29</v>
      </c>
      <c r="E14" s="14">
        <v>30.84</v>
      </c>
      <c r="F14" s="14" t="s">
        <v>30</v>
      </c>
      <c r="G14" s="14"/>
      <c r="H14" s="14"/>
      <c r="I14" s="88"/>
      <c r="J14" s="41">
        <f>E14/E6</f>
        <v>0.0487858894249783</v>
      </c>
    </row>
    <row r="15" ht="19.9" customHeight="1" spans="1:9">
      <c r="A15" s="52"/>
      <c r="B15" s="64" t="s">
        <v>23</v>
      </c>
      <c r="C15" s="14"/>
      <c r="D15" s="64" t="s">
        <v>31</v>
      </c>
      <c r="E15" s="14"/>
      <c r="F15" s="14"/>
      <c r="G15" s="14"/>
      <c r="H15" s="14"/>
      <c r="I15" s="88"/>
    </row>
    <row r="16" ht="19.9" customHeight="1" spans="1:10">
      <c r="A16" s="52"/>
      <c r="B16" s="64" t="s">
        <v>23</v>
      </c>
      <c r="C16" s="14"/>
      <c r="D16" s="64" t="s">
        <v>32</v>
      </c>
      <c r="E16" s="14">
        <v>21.35</v>
      </c>
      <c r="F16" s="14" t="s">
        <v>33</v>
      </c>
      <c r="G16" s="14"/>
      <c r="H16" s="14"/>
      <c r="I16" s="88"/>
      <c r="J16" s="41">
        <f>E16/E6</f>
        <v>0.0337736296765008</v>
      </c>
    </row>
    <row r="17" ht="19.9" customHeight="1" spans="1:9">
      <c r="A17" s="52"/>
      <c r="B17" s="64" t="s">
        <v>23</v>
      </c>
      <c r="C17" s="14"/>
      <c r="D17" s="64" t="s">
        <v>34</v>
      </c>
      <c r="E17" s="14"/>
      <c r="F17" s="14"/>
      <c r="G17" s="14"/>
      <c r="H17" s="14"/>
      <c r="I17" s="88"/>
    </row>
    <row r="18" ht="19.9" customHeight="1" spans="1:9">
      <c r="A18" s="52"/>
      <c r="B18" s="64" t="s">
        <v>23</v>
      </c>
      <c r="C18" s="14"/>
      <c r="D18" s="64" t="s">
        <v>35</v>
      </c>
      <c r="E18" s="14"/>
      <c r="F18" s="14"/>
      <c r="G18" s="14"/>
      <c r="H18" s="14"/>
      <c r="I18" s="88"/>
    </row>
    <row r="19" ht="19.9" customHeight="1" spans="1:9">
      <c r="A19" s="52"/>
      <c r="B19" s="64" t="s">
        <v>23</v>
      </c>
      <c r="C19" s="14"/>
      <c r="D19" s="64" t="s">
        <v>36</v>
      </c>
      <c r="E19" s="14"/>
      <c r="F19" s="14"/>
      <c r="G19" s="14"/>
      <c r="H19" s="14"/>
      <c r="I19" s="88"/>
    </row>
    <row r="20" ht="19.9" customHeight="1" spans="1:9">
      <c r="A20" s="52"/>
      <c r="B20" s="64" t="s">
        <v>23</v>
      </c>
      <c r="C20" s="14"/>
      <c r="D20" s="64" t="s">
        <v>37</v>
      </c>
      <c r="E20" s="14"/>
      <c r="F20" s="14"/>
      <c r="G20" s="14"/>
      <c r="H20" s="14"/>
      <c r="I20" s="88"/>
    </row>
    <row r="21" ht="19.9" customHeight="1" spans="1:9">
      <c r="A21" s="52"/>
      <c r="B21" s="64" t="s">
        <v>23</v>
      </c>
      <c r="C21" s="14"/>
      <c r="D21" s="64" t="s">
        <v>38</v>
      </c>
      <c r="E21" s="14"/>
      <c r="F21" s="14"/>
      <c r="G21" s="14"/>
      <c r="H21" s="14"/>
      <c r="I21" s="88"/>
    </row>
    <row r="22" ht="19.9" customHeight="1" spans="1:9">
      <c r="A22" s="52"/>
      <c r="B22" s="64" t="s">
        <v>23</v>
      </c>
      <c r="C22" s="14"/>
      <c r="D22" s="64" t="s">
        <v>39</v>
      </c>
      <c r="E22" s="14"/>
      <c r="F22" s="14"/>
      <c r="G22" s="14"/>
      <c r="H22" s="14"/>
      <c r="I22" s="88"/>
    </row>
    <row r="23" ht="19.9" customHeight="1" spans="1:9">
      <c r="A23" s="52"/>
      <c r="B23" s="64" t="s">
        <v>23</v>
      </c>
      <c r="C23" s="14"/>
      <c r="D23" s="64" t="s">
        <v>40</v>
      </c>
      <c r="E23" s="14"/>
      <c r="F23" s="14"/>
      <c r="G23" s="14"/>
      <c r="H23" s="14"/>
      <c r="I23" s="88"/>
    </row>
    <row r="24" ht="19.9" customHeight="1" spans="1:9">
      <c r="A24" s="52"/>
      <c r="B24" s="64" t="s">
        <v>23</v>
      </c>
      <c r="C24" s="14"/>
      <c r="D24" s="64" t="s">
        <v>41</v>
      </c>
      <c r="E24" s="14"/>
      <c r="F24" s="14"/>
      <c r="G24" s="14"/>
      <c r="H24" s="14"/>
      <c r="I24" s="88"/>
    </row>
    <row r="25" ht="19.9" customHeight="1" spans="1:9">
      <c r="A25" s="52"/>
      <c r="B25" s="64" t="s">
        <v>23</v>
      </c>
      <c r="C25" s="14"/>
      <c r="D25" s="64" t="s">
        <v>42</v>
      </c>
      <c r="E25" s="14"/>
      <c r="F25" s="14"/>
      <c r="G25" s="14"/>
      <c r="H25" s="14"/>
      <c r="I25" s="88"/>
    </row>
    <row r="26" ht="19.9" customHeight="1" spans="1:10">
      <c r="A26" s="52"/>
      <c r="B26" s="64" t="s">
        <v>23</v>
      </c>
      <c r="C26" s="14"/>
      <c r="D26" s="64" t="s">
        <v>43</v>
      </c>
      <c r="E26" s="14">
        <v>17.37</v>
      </c>
      <c r="F26" s="14" t="s">
        <v>44</v>
      </c>
      <c r="G26" s="14"/>
      <c r="H26" s="14"/>
      <c r="I26" s="88"/>
      <c r="J26" s="41">
        <f>E26/E6</f>
        <v>0.0274776556197105</v>
      </c>
    </row>
    <row r="27" ht="19.9" customHeight="1" spans="1:9">
      <c r="A27" s="52"/>
      <c r="B27" s="64" t="s">
        <v>23</v>
      </c>
      <c r="C27" s="14"/>
      <c r="D27" s="64" t="s">
        <v>45</v>
      </c>
      <c r="E27" s="14"/>
      <c r="F27" s="14"/>
      <c r="G27" s="14"/>
      <c r="H27" s="14"/>
      <c r="I27" s="88"/>
    </row>
    <row r="28" ht="19.9" customHeight="1" spans="1:10">
      <c r="A28" s="52"/>
      <c r="B28" s="64" t="s">
        <v>23</v>
      </c>
      <c r="C28" s="14"/>
      <c r="D28" s="64" t="s">
        <v>46</v>
      </c>
      <c r="E28" s="14"/>
      <c r="F28" s="14"/>
      <c r="G28" s="14"/>
      <c r="H28" s="14"/>
      <c r="I28" s="88"/>
      <c r="J28" s="41">
        <f>SUM(J11:J26)</f>
        <v>1</v>
      </c>
    </row>
    <row r="29" ht="19.9" customHeight="1" spans="1:9">
      <c r="A29" s="52"/>
      <c r="B29" s="64" t="s">
        <v>23</v>
      </c>
      <c r="C29" s="14"/>
      <c r="D29" s="64" t="s">
        <v>47</v>
      </c>
      <c r="E29" s="14"/>
      <c r="F29" s="14"/>
      <c r="G29" s="14"/>
      <c r="H29" s="14"/>
      <c r="I29" s="88"/>
    </row>
    <row r="30" ht="19.9" customHeight="1" spans="1:9">
      <c r="A30" s="52"/>
      <c r="B30" s="64" t="s">
        <v>23</v>
      </c>
      <c r="C30" s="14"/>
      <c r="D30" s="64" t="s">
        <v>48</v>
      </c>
      <c r="E30" s="14"/>
      <c r="F30" s="14"/>
      <c r="G30" s="14"/>
      <c r="H30" s="14"/>
      <c r="I30" s="88"/>
    </row>
    <row r="31" ht="19.9" customHeight="1" spans="1:9">
      <c r="A31" s="52"/>
      <c r="B31" s="64" t="s">
        <v>23</v>
      </c>
      <c r="C31" s="14"/>
      <c r="D31" s="64" t="s">
        <v>49</v>
      </c>
      <c r="E31" s="14"/>
      <c r="F31" s="14"/>
      <c r="G31" s="14"/>
      <c r="H31" s="14"/>
      <c r="I31" s="88"/>
    </row>
    <row r="32" ht="19.9" customHeight="1" spans="1:9">
      <c r="A32" s="52"/>
      <c r="B32" s="64" t="s">
        <v>23</v>
      </c>
      <c r="C32" s="14"/>
      <c r="D32" s="64" t="s">
        <v>50</v>
      </c>
      <c r="E32" s="14"/>
      <c r="F32" s="14"/>
      <c r="G32" s="14"/>
      <c r="H32" s="14"/>
      <c r="I32" s="88"/>
    </row>
    <row r="33" ht="19.9" customHeight="1" spans="1:9">
      <c r="A33" s="52"/>
      <c r="B33" s="64" t="s">
        <v>23</v>
      </c>
      <c r="C33" s="14"/>
      <c r="D33" s="64" t="s">
        <v>51</v>
      </c>
      <c r="E33" s="14"/>
      <c r="F33" s="14"/>
      <c r="G33" s="14"/>
      <c r="H33" s="14"/>
      <c r="I33" s="88"/>
    </row>
    <row r="34" ht="19.9" customHeight="1" spans="1:9">
      <c r="A34" s="52"/>
      <c r="B34" s="64" t="s">
        <v>23</v>
      </c>
      <c r="C34" s="14"/>
      <c r="D34" s="64" t="s">
        <v>52</v>
      </c>
      <c r="E34" s="14"/>
      <c r="F34" s="14"/>
      <c r="G34" s="14"/>
      <c r="H34" s="14"/>
      <c r="I34" s="88"/>
    </row>
    <row r="35" ht="19.9" customHeight="1" spans="1:9">
      <c r="A35" s="52"/>
      <c r="B35" s="64" t="s">
        <v>23</v>
      </c>
      <c r="C35" s="14"/>
      <c r="D35" s="64" t="s">
        <v>53</v>
      </c>
      <c r="E35" s="14"/>
      <c r="F35" s="14"/>
      <c r="G35" s="14"/>
      <c r="H35" s="14"/>
      <c r="I35" s="88"/>
    </row>
    <row r="36" ht="19.9" customHeight="1" spans="1:9">
      <c r="A36" s="52"/>
      <c r="B36" s="64" t="s">
        <v>23</v>
      </c>
      <c r="C36" s="14"/>
      <c r="D36" s="64" t="s">
        <v>54</v>
      </c>
      <c r="E36" s="14"/>
      <c r="F36" s="14"/>
      <c r="G36" s="14"/>
      <c r="H36" s="14"/>
      <c r="I36" s="88"/>
    </row>
    <row r="37" ht="19.9" customHeight="1" spans="1:9">
      <c r="A37" s="52"/>
      <c r="B37" s="64" t="s">
        <v>23</v>
      </c>
      <c r="C37" s="14"/>
      <c r="D37" s="64" t="s">
        <v>55</v>
      </c>
      <c r="E37" s="14"/>
      <c r="F37" s="14"/>
      <c r="G37" s="14"/>
      <c r="H37" s="14"/>
      <c r="I37" s="88"/>
    </row>
    <row r="38" ht="19.9" customHeight="1" spans="1:9">
      <c r="A38" s="52"/>
      <c r="B38" s="64" t="s">
        <v>23</v>
      </c>
      <c r="C38" s="14"/>
      <c r="D38" s="64" t="s">
        <v>56</v>
      </c>
      <c r="E38" s="14"/>
      <c r="F38" s="14"/>
      <c r="G38" s="14"/>
      <c r="H38" s="14"/>
      <c r="I38" s="88"/>
    </row>
    <row r="39" ht="19.9" customHeight="1" spans="1:9">
      <c r="A39" s="52"/>
      <c r="B39" s="82" t="s">
        <v>57</v>
      </c>
      <c r="C39" s="14" t="s">
        <v>58</v>
      </c>
      <c r="D39" s="82" t="s">
        <v>59</v>
      </c>
      <c r="E39" s="14"/>
      <c r="F39" s="14"/>
      <c r="G39" s="14"/>
      <c r="H39" s="14"/>
      <c r="I39" s="88"/>
    </row>
    <row r="40" ht="19.9" customHeight="1" spans="1:9">
      <c r="A40" s="52"/>
      <c r="B40" s="64" t="s">
        <v>60</v>
      </c>
      <c r="C40" s="14" t="s">
        <v>58</v>
      </c>
      <c r="D40" s="82"/>
      <c r="E40" s="14"/>
      <c r="F40" s="14"/>
      <c r="G40" s="14"/>
      <c r="H40" s="14"/>
      <c r="I40" s="88"/>
    </row>
    <row r="41" ht="19.9" customHeight="1" spans="1:9">
      <c r="A41" s="52"/>
      <c r="B41" s="64" t="s">
        <v>61</v>
      </c>
      <c r="C41" s="14"/>
      <c r="D41" s="82"/>
      <c r="E41" s="14"/>
      <c r="F41" s="14"/>
      <c r="G41" s="14"/>
      <c r="H41" s="14"/>
      <c r="I41" s="88"/>
    </row>
    <row r="42" ht="19.9" customHeight="1" spans="1:9">
      <c r="A42" s="52"/>
      <c r="B42" s="64" t="s">
        <v>62</v>
      </c>
      <c r="C42" s="14"/>
      <c r="D42" s="82"/>
      <c r="E42" s="14"/>
      <c r="F42" s="14"/>
      <c r="G42" s="14"/>
      <c r="H42" s="14"/>
      <c r="I42" s="88"/>
    </row>
    <row r="43" ht="19.9" customHeight="1" spans="1:11">
      <c r="A43" s="50"/>
      <c r="B43" s="31" t="s">
        <v>63</v>
      </c>
      <c r="C43" s="66" t="s">
        <v>16</v>
      </c>
      <c r="D43" s="31" t="s">
        <v>64</v>
      </c>
      <c r="E43" s="66" t="s">
        <v>16</v>
      </c>
      <c r="F43" s="66" t="s">
        <v>16</v>
      </c>
      <c r="G43" s="66"/>
      <c r="H43" s="66"/>
      <c r="I43" s="89"/>
      <c r="J43" s="90" t="s">
        <v>65</v>
      </c>
      <c r="K43">
        <f>C43-J43</f>
        <v>58.7099999999999</v>
      </c>
    </row>
    <row r="44" ht="8.5" customHeight="1" spans="1:9">
      <c r="A44" s="34"/>
      <c r="B44" s="34"/>
      <c r="C44" s="34"/>
      <c r="D44" s="83"/>
      <c r="E44" s="34"/>
      <c r="F44" s="34"/>
      <c r="G44" s="34"/>
      <c r="H44" s="34"/>
      <c r="I44" s="32"/>
    </row>
    <row r="45" ht="14.3" customHeight="1" spans="1:9">
      <c r="A45" s="29"/>
      <c r="B45" s="84"/>
      <c r="C45" s="84"/>
      <c r="D45" s="84"/>
      <c r="E45" s="84"/>
      <c r="F45" s="84"/>
      <c r="G45" s="84"/>
      <c r="H45" s="84"/>
      <c r="I45" s="9"/>
    </row>
    <row r="46" ht="28.45" customHeight="1" spans="1:9">
      <c r="A46" s="29"/>
      <c r="B46" s="84"/>
      <c r="C46" s="84"/>
      <c r="D46" s="84"/>
      <c r="E46" s="84"/>
      <c r="F46" s="84"/>
      <c r="G46" s="84"/>
      <c r="H46" s="84"/>
      <c r="I46" s="9"/>
    </row>
    <row r="47" ht="28.45" customHeight="1" spans="1:9">
      <c r="A47" s="29"/>
      <c r="B47" s="84"/>
      <c r="C47" s="84"/>
      <c r="D47" s="84"/>
      <c r="E47" s="84"/>
      <c r="F47" s="84"/>
      <c r="G47" s="84"/>
      <c r="H47" s="84"/>
      <c r="I47" s="9"/>
    </row>
    <row r="48" ht="28.45" customHeight="1" spans="1:9">
      <c r="A48" s="29"/>
      <c r="B48" s="84"/>
      <c r="C48" s="84"/>
      <c r="D48" s="84"/>
      <c r="E48" s="84"/>
      <c r="F48" s="84"/>
      <c r="G48" s="84"/>
      <c r="H48" s="84"/>
      <c r="I48" s="9"/>
    </row>
    <row r="49" ht="14.3" customHeight="1" spans="1:9">
      <c r="A49" s="29"/>
      <c r="B49" s="84"/>
      <c r="C49" s="84"/>
      <c r="D49" s="84"/>
      <c r="E49" s="84"/>
      <c r="F49" s="84"/>
      <c r="G49" s="84"/>
      <c r="H49" s="84"/>
      <c r="I49" s="91"/>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pane ySplit="6" topLeftCell="A7" activePane="bottomLeft" state="frozen"/>
      <selection/>
      <selection pane="bottomLeft" activeCell="F19" sqref="F1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35"/>
      <c r="F1" s="36"/>
      <c r="G1" s="36"/>
      <c r="H1" s="36"/>
      <c r="I1" s="26"/>
    </row>
    <row r="2" ht="19.9" customHeight="1" spans="1:9">
      <c r="A2" s="9"/>
      <c r="B2" s="5" t="s">
        <v>66</v>
      </c>
      <c r="C2" s="5"/>
      <c r="D2" s="5"/>
      <c r="E2" s="5"/>
      <c r="F2" s="5"/>
      <c r="G2" s="5"/>
      <c r="H2" s="5"/>
      <c r="I2" s="9" t="s">
        <v>3</v>
      </c>
    </row>
    <row r="3" ht="17.05" customHeight="1" spans="1:9">
      <c r="A3" s="9"/>
      <c r="B3" s="7"/>
      <c r="C3" s="7"/>
      <c r="D3" s="7"/>
      <c r="E3" s="23"/>
      <c r="F3" s="37"/>
      <c r="G3" s="37"/>
      <c r="H3" s="16" t="s">
        <v>4</v>
      </c>
      <c r="I3" s="9"/>
    </row>
    <row r="4" ht="21.35" customHeight="1" spans="1:9">
      <c r="A4" s="9"/>
      <c r="B4" s="28" t="s">
        <v>67</v>
      </c>
      <c r="C4" s="28"/>
      <c r="D4" s="28"/>
      <c r="E4" s="28"/>
      <c r="F4" s="10" t="s">
        <v>68</v>
      </c>
      <c r="G4" s="10"/>
      <c r="H4" s="10"/>
      <c r="I4" s="9"/>
    </row>
    <row r="5" ht="21.35" customHeight="1" spans="1:9">
      <c r="A5" s="29"/>
      <c r="B5" s="28" t="s">
        <v>69</v>
      </c>
      <c r="C5" s="28"/>
      <c r="D5" s="28"/>
      <c r="E5" s="28" t="s">
        <v>70</v>
      </c>
      <c r="F5" s="10" t="s">
        <v>9</v>
      </c>
      <c r="G5" s="10" t="s">
        <v>71</v>
      </c>
      <c r="H5" s="10" t="s">
        <v>72</v>
      </c>
      <c r="I5" s="29"/>
    </row>
    <row r="6" ht="21.35" customHeight="1" spans="1:9">
      <c r="A6" s="9"/>
      <c r="B6" s="28" t="s">
        <v>73</v>
      </c>
      <c r="C6" s="28" t="s">
        <v>74</v>
      </c>
      <c r="D6" s="28" t="s">
        <v>75</v>
      </c>
      <c r="E6" s="28"/>
      <c r="F6" s="10"/>
      <c r="G6" s="10"/>
      <c r="H6" s="10"/>
      <c r="I6" s="9"/>
    </row>
    <row r="7" ht="19.9" customHeight="1" spans="1:11">
      <c r="A7" s="30"/>
      <c r="B7" s="31" t="s">
        <v>76</v>
      </c>
      <c r="C7" s="31"/>
      <c r="D7" s="31"/>
      <c r="E7" s="31"/>
      <c r="F7" s="38" t="s">
        <v>16</v>
      </c>
      <c r="G7" s="38" t="s">
        <v>77</v>
      </c>
      <c r="H7" s="38" t="s">
        <v>78</v>
      </c>
      <c r="I7" s="30"/>
      <c r="J7">
        <v>573.44</v>
      </c>
      <c r="K7">
        <f>F7-J7</f>
        <v>58.7099999999999</v>
      </c>
    </row>
    <row r="8" s="77" customFormat="1" ht="19.9" customHeight="1" spans="1:11">
      <c r="A8" s="78"/>
      <c r="B8" s="79" t="s">
        <v>79</v>
      </c>
      <c r="C8" s="79"/>
      <c r="D8" s="79"/>
      <c r="E8" s="80" t="s">
        <v>80</v>
      </c>
      <c r="F8" s="81">
        <v>562.59</v>
      </c>
      <c r="G8" s="81">
        <v>433.01</v>
      </c>
      <c r="H8" s="81">
        <v>129.59</v>
      </c>
      <c r="I8" s="78"/>
      <c r="J8" s="77">
        <v>505.01</v>
      </c>
      <c r="K8" s="77">
        <f t="shared" ref="K8:K21" si="0">F8-J8</f>
        <v>57.58</v>
      </c>
    </row>
    <row r="9" ht="19.9" customHeight="1" spans="1:11">
      <c r="A9" s="32"/>
      <c r="B9" s="33"/>
      <c r="C9" s="33" t="s">
        <v>81</v>
      </c>
      <c r="D9" s="33"/>
      <c r="E9" s="39" t="s">
        <v>82</v>
      </c>
      <c r="F9" s="40" t="s">
        <v>26</v>
      </c>
      <c r="G9" s="40" t="s">
        <v>83</v>
      </c>
      <c r="H9" s="40" t="s">
        <v>78</v>
      </c>
      <c r="I9" s="32"/>
      <c r="J9" t="s">
        <v>84</v>
      </c>
      <c r="K9">
        <f t="shared" si="0"/>
        <v>57.58</v>
      </c>
    </row>
    <row r="10" ht="19.9" customHeight="1" spans="1:11">
      <c r="A10" s="32"/>
      <c r="B10" s="33"/>
      <c r="C10" s="33"/>
      <c r="D10" s="33" t="s">
        <v>85</v>
      </c>
      <c r="E10" s="39" t="s">
        <v>86</v>
      </c>
      <c r="F10" s="40" t="s">
        <v>26</v>
      </c>
      <c r="G10" s="14" t="s">
        <v>83</v>
      </c>
      <c r="H10" s="14" t="s">
        <v>78</v>
      </c>
      <c r="I10" s="32"/>
      <c r="J10" t="s">
        <v>84</v>
      </c>
      <c r="K10">
        <f t="shared" si="0"/>
        <v>57.58</v>
      </c>
    </row>
    <row r="11" s="77" customFormat="1" ht="19.9" customHeight="1" spans="2:11">
      <c r="B11" s="79" t="s">
        <v>87</v>
      </c>
      <c r="C11" s="79"/>
      <c r="D11" s="79"/>
      <c r="E11" s="80" t="s">
        <v>88</v>
      </c>
      <c r="F11" s="81" t="s">
        <v>30</v>
      </c>
      <c r="G11" s="81" t="s">
        <v>30</v>
      </c>
      <c r="H11" s="81"/>
      <c r="I11" s="78"/>
      <c r="J11" s="77">
        <v>29.34</v>
      </c>
      <c r="K11" s="77">
        <f t="shared" si="0"/>
        <v>1.5</v>
      </c>
    </row>
    <row r="12" ht="19.9" customHeight="1" spans="1:11">
      <c r="A12" s="32"/>
      <c r="B12" s="33"/>
      <c r="C12" s="33" t="s">
        <v>89</v>
      </c>
      <c r="D12" s="33"/>
      <c r="E12" s="39" t="s">
        <v>90</v>
      </c>
      <c r="F12" s="40" t="s">
        <v>30</v>
      </c>
      <c r="G12" s="40" t="s">
        <v>30</v>
      </c>
      <c r="H12" s="40"/>
      <c r="I12" s="32"/>
      <c r="J12" t="s">
        <v>91</v>
      </c>
      <c r="K12">
        <f t="shared" si="0"/>
        <v>1.5</v>
      </c>
    </row>
    <row r="13" ht="19.9" customHeight="1" spans="2:11">
      <c r="B13" s="33"/>
      <c r="C13" s="33"/>
      <c r="D13" s="33" t="s">
        <v>89</v>
      </c>
      <c r="E13" s="39" t="s">
        <v>92</v>
      </c>
      <c r="F13" s="40" t="s">
        <v>93</v>
      </c>
      <c r="G13" s="14" t="s">
        <v>93</v>
      </c>
      <c r="H13" s="14"/>
      <c r="I13" s="32"/>
      <c r="J13" t="s">
        <v>94</v>
      </c>
      <c r="K13">
        <f t="shared" si="0"/>
        <v>1</v>
      </c>
    </row>
    <row r="14" ht="19.9" customHeight="1" spans="2:11">
      <c r="B14" s="33"/>
      <c r="C14" s="33"/>
      <c r="D14" s="33" t="s">
        <v>95</v>
      </c>
      <c r="E14" s="39" t="s">
        <v>96</v>
      </c>
      <c r="F14" s="40" t="s">
        <v>97</v>
      </c>
      <c r="G14" s="14" t="s">
        <v>97</v>
      </c>
      <c r="H14" s="14"/>
      <c r="I14" s="32"/>
      <c r="J14" t="s">
        <v>98</v>
      </c>
      <c r="K14">
        <f t="shared" si="0"/>
        <v>0.5</v>
      </c>
    </row>
    <row r="15" s="77" customFormat="1" ht="19.9" customHeight="1" spans="2:11">
      <c r="B15" s="79" t="s">
        <v>99</v>
      </c>
      <c r="C15" s="79"/>
      <c r="D15" s="79"/>
      <c r="E15" s="80" t="s">
        <v>100</v>
      </c>
      <c r="F15" s="81" t="s">
        <v>33</v>
      </c>
      <c r="G15" s="81" t="s">
        <v>33</v>
      </c>
      <c r="H15" s="81"/>
      <c r="I15" s="78"/>
      <c r="J15" s="77">
        <v>22.5</v>
      </c>
      <c r="K15" s="77">
        <f t="shared" si="0"/>
        <v>-1.15</v>
      </c>
    </row>
    <row r="16" ht="19.9" customHeight="1" spans="1:11">
      <c r="A16" s="32"/>
      <c r="B16" s="33"/>
      <c r="C16" s="33" t="s">
        <v>101</v>
      </c>
      <c r="D16" s="33"/>
      <c r="E16" s="39" t="s">
        <v>102</v>
      </c>
      <c r="F16" s="40" t="s">
        <v>33</v>
      </c>
      <c r="G16" s="40" t="s">
        <v>33</v>
      </c>
      <c r="H16" s="40"/>
      <c r="I16" s="32"/>
      <c r="J16" t="s">
        <v>103</v>
      </c>
      <c r="K16">
        <f t="shared" si="0"/>
        <v>-1.15</v>
      </c>
    </row>
    <row r="17" ht="19.9" customHeight="1" spans="2:11">
      <c r="B17" s="33"/>
      <c r="C17" s="33"/>
      <c r="D17" s="33" t="s">
        <v>81</v>
      </c>
      <c r="E17" s="39" t="s">
        <v>104</v>
      </c>
      <c r="F17" s="40" t="s">
        <v>105</v>
      </c>
      <c r="G17" s="14" t="s">
        <v>105</v>
      </c>
      <c r="H17" s="14"/>
      <c r="I17" s="32"/>
      <c r="J17" t="s">
        <v>106</v>
      </c>
      <c r="K17">
        <f t="shared" si="0"/>
        <v>-1.8</v>
      </c>
    </row>
    <row r="18" ht="19.9" customHeight="1" spans="2:11">
      <c r="B18" s="33"/>
      <c r="C18" s="33"/>
      <c r="D18" s="33" t="s">
        <v>107</v>
      </c>
      <c r="E18" s="39" t="s">
        <v>108</v>
      </c>
      <c r="F18" s="40" t="s">
        <v>109</v>
      </c>
      <c r="G18" s="14" t="s">
        <v>109</v>
      </c>
      <c r="H18" s="14"/>
      <c r="I18" s="32"/>
      <c r="J18" t="s">
        <v>110</v>
      </c>
      <c r="K18">
        <f t="shared" si="0"/>
        <v>0.65</v>
      </c>
    </row>
    <row r="19" s="77" customFormat="1" ht="19.9" customHeight="1" spans="2:11">
      <c r="B19" s="79" t="s">
        <v>111</v>
      </c>
      <c r="C19" s="79"/>
      <c r="D19" s="79"/>
      <c r="E19" s="80" t="s">
        <v>112</v>
      </c>
      <c r="F19" s="81" t="s">
        <v>44</v>
      </c>
      <c r="G19" s="81" t="s">
        <v>44</v>
      </c>
      <c r="H19" s="81"/>
      <c r="I19" s="78"/>
      <c r="J19" s="77">
        <v>16.59</v>
      </c>
      <c r="K19" s="77">
        <f t="shared" si="0"/>
        <v>0.780000000000001</v>
      </c>
    </row>
    <row r="20" ht="19.9" customHeight="1" spans="1:11">
      <c r="A20" s="32"/>
      <c r="B20" s="33"/>
      <c r="C20" s="33" t="s">
        <v>81</v>
      </c>
      <c r="D20" s="33"/>
      <c r="E20" s="39" t="s">
        <v>113</v>
      </c>
      <c r="F20" s="40" t="s">
        <v>44</v>
      </c>
      <c r="G20" s="40" t="s">
        <v>44</v>
      </c>
      <c r="H20" s="40"/>
      <c r="I20" s="32"/>
      <c r="J20" t="s">
        <v>114</v>
      </c>
      <c r="K20">
        <f t="shared" si="0"/>
        <v>0.780000000000001</v>
      </c>
    </row>
    <row r="21" ht="19.9" customHeight="1" spans="2:11">
      <c r="B21" s="33"/>
      <c r="C21" s="33"/>
      <c r="D21" s="33" t="s">
        <v>85</v>
      </c>
      <c r="E21" s="39" t="s">
        <v>115</v>
      </c>
      <c r="F21" s="40" t="s">
        <v>44</v>
      </c>
      <c r="G21" s="14" t="s">
        <v>44</v>
      </c>
      <c r="H21" s="14"/>
      <c r="I21" s="32"/>
      <c r="J21" t="s">
        <v>114</v>
      </c>
      <c r="K21">
        <f t="shared" si="0"/>
        <v>0.780000000000001</v>
      </c>
    </row>
    <row r="22" ht="11.3" customHeight="1" spans="1:9">
      <c r="A22" s="34"/>
      <c r="B22" s="34" t="s">
        <v>3</v>
      </c>
      <c r="C22" s="34" t="s">
        <v>3</v>
      </c>
      <c r="D22" s="34" t="s">
        <v>3</v>
      </c>
      <c r="E22" s="34"/>
      <c r="F22" s="34"/>
      <c r="G22" s="34"/>
      <c r="H22" s="34"/>
      <c r="I22" s="42"/>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6" topLeftCell="A13" activePane="bottomLeft" state="frozen"/>
      <selection/>
      <selection pane="bottomLeft" activeCell="H29" sqref="H2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E1" s="35"/>
      <c r="F1" s="36"/>
      <c r="G1" s="36"/>
      <c r="H1" s="36"/>
      <c r="I1" s="26"/>
    </row>
    <row r="2" ht="19.9" customHeight="1" spans="1:9">
      <c r="A2" s="9"/>
      <c r="B2" s="5" t="s">
        <v>116</v>
      </c>
      <c r="C2" s="5"/>
      <c r="D2" s="5"/>
      <c r="E2" s="5"/>
      <c r="F2" s="5"/>
      <c r="G2" s="5"/>
      <c r="H2" s="5"/>
      <c r="I2" s="9" t="s">
        <v>3</v>
      </c>
    </row>
    <row r="3" ht="17.05" customHeight="1" spans="1:9">
      <c r="A3" s="9"/>
      <c r="B3" s="7"/>
      <c r="C3" s="7"/>
      <c r="D3" s="7"/>
      <c r="E3" s="23"/>
      <c r="F3" s="37"/>
      <c r="G3" s="37"/>
      <c r="H3" s="16" t="s">
        <v>4</v>
      </c>
      <c r="I3" s="9"/>
    </row>
    <row r="4" ht="21.35" customHeight="1" spans="1:9">
      <c r="A4" s="9"/>
      <c r="B4" s="28" t="s">
        <v>117</v>
      </c>
      <c r="C4" s="28"/>
      <c r="D4" s="28"/>
      <c r="E4" s="28"/>
      <c r="F4" s="10" t="s">
        <v>118</v>
      </c>
      <c r="G4" s="10"/>
      <c r="H4" s="10"/>
      <c r="I4" s="9"/>
    </row>
    <row r="5" ht="21.35" customHeight="1" spans="1:9">
      <c r="A5" s="29"/>
      <c r="B5" s="28" t="s">
        <v>69</v>
      </c>
      <c r="C5" s="28"/>
      <c r="D5" s="28"/>
      <c r="E5" s="28" t="s">
        <v>70</v>
      </c>
      <c r="F5" s="10" t="s">
        <v>9</v>
      </c>
      <c r="G5" s="10" t="s">
        <v>119</v>
      </c>
      <c r="H5" s="10" t="s">
        <v>120</v>
      </c>
      <c r="I5" s="29"/>
    </row>
    <row r="6" ht="21.35" customHeight="1" spans="1:9">
      <c r="A6" s="9"/>
      <c r="B6" s="28" t="s">
        <v>73</v>
      </c>
      <c r="C6" s="28" t="s">
        <v>74</v>
      </c>
      <c r="D6" s="28" t="s">
        <v>75</v>
      </c>
      <c r="E6" s="28"/>
      <c r="F6" s="10"/>
      <c r="G6" s="10"/>
      <c r="H6" s="10"/>
      <c r="I6" s="9"/>
    </row>
    <row r="7" ht="19.9" customHeight="1" spans="1:9">
      <c r="A7" s="30"/>
      <c r="B7" s="31" t="s">
        <v>76</v>
      </c>
      <c r="C7" s="31"/>
      <c r="D7" s="31"/>
      <c r="E7" s="31"/>
      <c r="F7" s="38">
        <v>502.56</v>
      </c>
      <c r="G7" s="38">
        <v>500.3</v>
      </c>
      <c r="H7" s="38" t="s">
        <v>121</v>
      </c>
      <c r="I7" s="30"/>
    </row>
    <row r="8" ht="19.9" customHeight="1" spans="1:9">
      <c r="A8" s="32"/>
      <c r="B8" s="33" t="s">
        <v>122</v>
      </c>
      <c r="C8" s="33"/>
      <c r="D8" s="33"/>
      <c r="E8" s="39" t="s">
        <v>123</v>
      </c>
      <c r="F8" s="40" t="s">
        <v>124</v>
      </c>
      <c r="G8" s="40">
        <v>220.18</v>
      </c>
      <c r="H8" s="40"/>
      <c r="I8" s="32"/>
    </row>
    <row r="9" ht="19.9" customHeight="1" spans="1:9">
      <c r="A9" s="32"/>
      <c r="B9" s="33"/>
      <c r="C9" s="33" t="s">
        <v>85</v>
      </c>
      <c r="D9" s="33"/>
      <c r="E9" s="39" t="s">
        <v>125</v>
      </c>
      <c r="F9" s="40" t="s">
        <v>126</v>
      </c>
      <c r="G9" s="40">
        <v>48.88</v>
      </c>
      <c r="H9" s="40"/>
      <c r="I9" s="32"/>
    </row>
    <row r="10" ht="19.9" customHeight="1" spans="2:9">
      <c r="B10" s="33"/>
      <c r="C10" s="33" t="s">
        <v>81</v>
      </c>
      <c r="D10" s="33"/>
      <c r="E10" s="39" t="s">
        <v>127</v>
      </c>
      <c r="F10" s="40" t="s">
        <v>128</v>
      </c>
      <c r="G10" s="40">
        <v>27.85</v>
      </c>
      <c r="H10" s="40"/>
      <c r="I10" s="32"/>
    </row>
    <row r="11" ht="19.9" customHeight="1" spans="2:9">
      <c r="B11" s="33"/>
      <c r="C11" s="33" t="s">
        <v>107</v>
      </c>
      <c r="D11" s="33"/>
      <c r="E11" s="39" t="s">
        <v>129</v>
      </c>
      <c r="F11" s="40" t="s">
        <v>130</v>
      </c>
      <c r="G11" s="40">
        <v>0.42</v>
      </c>
      <c r="H11" s="40"/>
      <c r="I11" s="32"/>
    </row>
    <row r="12" ht="19.9" customHeight="1" spans="2:9">
      <c r="B12" s="33"/>
      <c r="C12" s="33" t="s">
        <v>131</v>
      </c>
      <c r="D12" s="33"/>
      <c r="E12" s="39" t="s">
        <v>132</v>
      </c>
      <c r="F12" s="40" t="s">
        <v>133</v>
      </c>
      <c r="G12" s="40">
        <v>72.65</v>
      </c>
      <c r="H12" s="40"/>
      <c r="I12" s="32"/>
    </row>
    <row r="13" ht="19.9" customHeight="1" spans="2:9">
      <c r="B13" s="33"/>
      <c r="C13" s="33" t="s">
        <v>134</v>
      </c>
      <c r="D13" s="33"/>
      <c r="E13" s="39" t="s">
        <v>135</v>
      </c>
      <c r="F13" s="40" t="s">
        <v>93</v>
      </c>
      <c r="G13" s="40">
        <v>20.56</v>
      </c>
      <c r="H13" s="40"/>
      <c r="I13" s="32"/>
    </row>
    <row r="14" ht="19.9" customHeight="1" spans="2:9">
      <c r="B14" s="33"/>
      <c r="C14" s="33" t="s">
        <v>136</v>
      </c>
      <c r="D14" s="33"/>
      <c r="E14" s="39" t="s">
        <v>137</v>
      </c>
      <c r="F14" s="40" t="s">
        <v>97</v>
      </c>
      <c r="G14" s="40">
        <v>10.28</v>
      </c>
      <c r="H14" s="40"/>
      <c r="I14" s="32"/>
    </row>
    <row r="15" ht="19.9" customHeight="1" spans="2:9">
      <c r="B15" s="33"/>
      <c r="C15" s="33" t="s">
        <v>138</v>
      </c>
      <c r="D15" s="33"/>
      <c r="E15" s="39" t="s">
        <v>139</v>
      </c>
      <c r="F15" s="40" t="s">
        <v>105</v>
      </c>
      <c r="G15" s="40">
        <v>6.88</v>
      </c>
      <c r="H15" s="40"/>
      <c r="I15" s="32"/>
    </row>
    <row r="16" ht="19.9" customHeight="1" spans="2:9">
      <c r="B16" s="33"/>
      <c r="C16" s="33" t="s">
        <v>101</v>
      </c>
      <c r="D16" s="33"/>
      <c r="E16" s="39" t="s">
        <v>140</v>
      </c>
      <c r="F16" s="40" t="s">
        <v>109</v>
      </c>
      <c r="G16" s="40">
        <v>14.47</v>
      </c>
      <c r="H16" s="40"/>
      <c r="I16" s="32"/>
    </row>
    <row r="17" ht="19.9" customHeight="1" spans="2:9">
      <c r="B17" s="33"/>
      <c r="C17" s="33" t="s">
        <v>141</v>
      </c>
      <c r="D17" s="33"/>
      <c r="E17" s="39" t="s">
        <v>142</v>
      </c>
      <c r="F17" s="40" t="s">
        <v>143</v>
      </c>
      <c r="G17" s="40">
        <v>0.81</v>
      </c>
      <c r="H17" s="40"/>
      <c r="I17" s="32"/>
    </row>
    <row r="18" ht="19.9" customHeight="1" spans="2:9">
      <c r="B18" s="33"/>
      <c r="C18" s="33" t="s">
        <v>144</v>
      </c>
      <c r="D18" s="33"/>
      <c r="E18" s="39" t="s">
        <v>115</v>
      </c>
      <c r="F18" s="40" t="s">
        <v>44</v>
      </c>
      <c r="G18" s="40">
        <v>17.37</v>
      </c>
      <c r="H18" s="40"/>
      <c r="I18" s="32"/>
    </row>
    <row r="19" ht="19.9" customHeight="1" spans="2:9">
      <c r="B19" s="33"/>
      <c r="C19" s="33" t="s">
        <v>145</v>
      </c>
      <c r="D19" s="33"/>
      <c r="E19" s="39" t="s">
        <v>146</v>
      </c>
      <c r="F19" s="40"/>
      <c r="G19" s="40"/>
      <c r="H19" s="40"/>
      <c r="I19" s="32"/>
    </row>
    <row r="20" ht="19.9" customHeight="1" spans="2:9">
      <c r="B20" s="33"/>
      <c r="C20" s="33" t="s">
        <v>147</v>
      </c>
      <c r="D20" s="33"/>
      <c r="E20" s="39" t="s">
        <v>148</v>
      </c>
      <c r="F20" s="40" t="s">
        <v>149</v>
      </c>
      <c r="G20" s="40" t="s">
        <v>149</v>
      </c>
      <c r="H20" s="40"/>
      <c r="I20" s="32"/>
    </row>
    <row r="21" ht="19.9" customHeight="1" spans="2:9">
      <c r="B21" s="33" t="s">
        <v>150</v>
      </c>
      <c r="C21" s="33"/>
      <c r="D21" s="33"/>
      <c r="E21" s="39" t="s">
        <v>151</v>
      </c>
      <c r="F21" s="40" t="s">
        <v>152</v>
      </c>
      <c r="G21" s="40">
        <v>280.13</v>
      </c>
      <c r="H21" s="40" t="s">
        <v>121</v>
      </c>
      <c r="I21" s="32"/>
    </row>
    <row r="22" ht="19.9" customHeight="1" spans="1:9">
      <c r="A22" s="32"/>
      <c r="B22" s="33"/>
      <c r="C22" s="33" t="s">
        <v>89</v>
      </c>
      <c r="D22" s="33"/>
      <c r="E22" s="39" t="s">
        <v>153</v>
      </c>
      <c r="F22" s="40"/>
      <c r="G22" s="40"/>
      <c r="H22" s="40"/>
      <c r="I22" s="32"/>
    </row>
    <row r="23" ht="19.9" customHeight="1" spans="2:9">
      <c r="B23" s="33"/>
      <c r="C23" s="33" t="s">
        <v>95</v>
      </c>
      <c r="D23" s="33"/>
      <c r="E23" s="39" t="s">
        <v>154</v>
      </c>
      <c r="F23" s="40"/>
      <c r="G23" s="40"/>
      <c r="H23" s="40"/>
      <c r="I23" s="32"/>
    </row>
    <row r="24" ht="19.9" customHeight="1" spans="2:9">
      <c r="B24" s="33"/>
      <c r="C24" s="33" t="s">
        <v>131</v>
      </c>
      <c r="D24" s="33"/>
      <c r="E24" s="39" t="s">
        <v>155</v>
      </c>
      <c r="F24" s="40" t="s">
        <v>156</v>
      </c>
      <c r="G24" s="40">
        <v>1.4</v>
      </c>
      <c r="H24" s="40"/>
      <c r="I24" s="32"/>
    </row>
    <row r="25" ht="19.9" customHeight="1" spans="2:9">
      <c r="B25" s="33"/>
      <c r="C25" s="33" t="s">
        <v>101</v>
      </c>
      <c r="D25" s="33"/>
      <c r="E25" s="39" t="s">
        <v>157</v>
      </c>
      <c r="F25" s="40"/>
      <c r="G25" s="40"/>
      <c r="H25" s="40"/>
      <c r="I25" s="32"/>
    </row>
    <row r="26" ht="19.9" customHeight="1" spans="2:9">
      <c r="B26" s="33"/>
      <c r="C26" s="33" t="s">
        <v>158</v>
      </c>
      <c r="D26" s="33"/>
      <c r="E26" s="39" t="s">
        <v>159</v>
      </c>
      <c r="F26" s="40"/>
      <c r="G26" s="40"/>
      <c r="H26" s="40"/>
      <c r="I26" s="32"/>
    </row>
    <row r="27" ht="19.9" customHeight="1" spans="2:9">
      <c r="B27" s="33"/>
      <c r="C27" s="33" t="s">
        <v>160</v>
      </c>
      <c r="D27" s="33"/>
      <c r="E27" s="39" t="s">
        <v>161</v>
      </c>
      <c r="F27" s="40"/>
      <c r="G27" s="40"/>
      <c r="H27" s="40"/>
      <c r="I27" s="32"/>
    </row>
    <row r="28" ht="19.9" customHeight="1" spans="2:9">
      <c r="B28" s="33"/>
      <c r="C28" s="33" t="s">
        <v>162</v>
      </c>
      <c r="D28" s="33"/>
      <c r="E28" s="39" t="s">
        <v>163</v>
      </c>
      <c r="F28" s="40" t="s">
        <v>164</v>
      </c>
      <c r="G28" s="40">
        <v>278.72</v>
      </c>
      <c r="H28" s="40"/>
      <c r="I28" s="32"/>
    </row>
    <row r="29" ht="19.9" customHeight="1" spans="2:9">
      <c r="B29" s="33"/>
      <c r="C29" s="33" t="s">
        <v>165</v>
      </c>
      <c r="D29" s="33"/>
      <c r="E29" s="39" t="s">
        <v>166</v>
      </c>
      <c r="F29" s="40" t="s">
        <v>121</v>
      </c>
      <c r="G29" s="40"/>
      <c r="H29" s="40">
        <v>2.26</v>
      </c>
      <c r="I29" s="32"/>
    </row>
    <row r="30" ht="19.9" customHeight="1" spans="2:9">
      <c r="B30" s="33"/>
      <c r="C30" s="33" t="s">
        <v>147</v>
      </c>
      <c r="D30" s="33"/>
      <c r="E30" s="39" t="s">
        <v>167</v>
      </c>
      <c r="F30" s="40"/>
      <c r="G30" s="40"/>
      <c r="H30" s="40"/>
      <c r="I30" s="32"/>
    </row>
    <row r="31" ht="19.9" customHeight="1" spans="2:9">
      <c r="B31" s="33" t="s">
        <v>168</v>
      </c>
      <c r="C31" s="33"/>
      <c r="D31" s="33"/>
      <c r="E31" s="39" t="s">
        <v>169</v>
      </c>
      <c r="F31" s="40" t="s">
        <v>149</v>
      </c>
      <c r="G31" s="40" t="s">
        <v>149</v>
      </c>
      <c r="H31" s="40"/>
      <c r="I31" s="32"/>
    </row>
    <row r="32" ht="19.9" customHeight="1" spans="1:9">
      <c r="A32" s="32"/>
      <c r="B32" s="33"/>
      <c r="C32" s="33" t="s">
        <v>136</v>
      </c>
      <c r="D32" s="33"/>
      <c r="E32" s="39" t="s">
        <v>170</v>
      </c>
      <c r="F32" s="40" t="s">
        <v>149</v>
      </c>
      <c r="G32" s="40" t="s">
        <v>149</v>
      </c>
      <c r="H32" s="40"/>
      <c r="I32" s="32"/>
    </row>
    <row r="33" ht="19.9" customHeight="1" spans="2:9">
      <c r="B33" s="33" t="s">
        <v>171</v>
      </c>
      <c r="C33" s="33"/>
      <c r="D33" s="33"/>
      <c r="E33" s="39" t="s">
        <v>172</v>
      </c>
      <c r="F33" s="40"/>
      <c r="G33" s="40"/>
      <c r="H33" s="40"/>
      <c r="I33" s="32"/>
    </row>
    <row r="34" ht="19.9" customHeight="1" spans="1:9">
      <c r="A34" s="32"/>
      <c r="B34" s="33"/>
      <c r="C34" s="33" t="s">
        <v>147</v>
      </c>
      <c r="D34" s="33"/>
      <c r="E34" s="39" t="s">
        <v>173</v>
      </c>
      <c r="F34" s="40"/>
      <c r="G34" s="40"/>
      <c r="H34" s="40"/>
      <c r="I34" s="32"/>
    </row>
    <row r="35" ht="11.3" customHeight="1" spans="1:9">
      <c r="A35" s="34"/>
      <c r="B35" s="34" t="s">
        <v>3</v>
      </c>
      <c r="C35" s="34" t="s">
        <v>3</v>
      </c>
      <c r="D35" s="34" t="s">
        <v>3</v>
      </c>
      <c r="E35" s="34"/>
      <c r="F35" s="34"/>
      <c r="G35" s="34"/>
      <c r="H35" s="34"/>
      <c r="I35" s="42"/>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8"/>
      <c r="B1" s="69"/>
      <c r="C1" s="70"/>
      <c r="D1" s="70"/>
      <c r="E1" s="70"/>
      <c r="F1" s="70" t="s">
        <v>1</v>
      </c>
      <c r="G1" s="70"/>
      <c r="H1" s="69"/>
      <c r="I1" s="70"/>
      <c r="J1" s="70"/>
      <c r="K1" s="70"/>
      <c r="L1" s="70" t="s">
        <v>1</v>
      </c>
      <c r="M1" s="70"/>
      <c r="N1" s="68"/>
    </row>
    <row r="2" ht="19.9" customHeight="1" spans="1:14">
      <c r="A2" s="9"/>
      <c r="B2" s="5" t="s">
        <v>174</v>
      </c>
      <c r="C2" s="5"/>
      <c r="D2" s="5"/>
      <c r="E2" s="5"/>
      <c r="F2" s="5"/>
      <c r="G2" s="5"/>
      <c r="H2" s="5"/>
      <c r="I2" s="5"/>
      <c r="J2" s="5"/>
      <c r="K2" s="5"/>
      <c r="L2" s="5"/>
      <c r="M2" s="5"/>
      <c r="N2" s="9" t="s">
        <v>3</v>
      </c>
    </row>
    <row r="3" ht="17.05" customHeight="1" spans="1:14">
      <c r="A3" s="9"/>
      <c r="B3" s="7"/>
      <c r="C3" s="23"/>
      <c r="D3" s="37"/>
      <c r="E3" s="37"/>
      <c r="F3" s="37"/>
      <c r="G3" s="16"/>
      <c r="H3" s="7"/>
      <c r="I3" s="23"/>
      <c r="J3" s="37"/>
      <c r="K3" s="37"/>
      <c r="L3" s="37"/>
      <c r="M3" s="16" t="s">
        <v>4</v>
      </c>
      <c r="N3" s="9"/>
    </row>
    <row r="4" ht="21.35" customHeight="1" spans="1:14">
      <c r="A4" s="20"/>
      <c r="B4" s="10" t="s">
        <v>175</v>
      </c>
      <c r="C4" s="10"/>
      <c r="D4" s="10"/>
      <c r="E4" s="10"/>
      <c r="F4" s="10"/>
      <c r="G4" s="10"/>
      <c r="H4" s="10" t="s">
        <v>68</v>
      </c>
      <c r="I4" s="10"/>
      <c r="J4" s="10"/>
      <c r="K4" s="10"/>
      <c r="L4" s="10"/>
      <c r="M4" s="10"/>
      <c r="N4" s="20"/>
    </row>
    <row r="5" ht="21.35" customHeight="1" spans="1:14">
      <c r="A5" s="9"/>
      <c r="B5" s="10" t="s">
        <v>9</v>
      </c>
      <c r="C5" s="10" t="s">
        <v>176</v>
      </c>
      <c r="D5" s="10" t="s">
        <v>177</v>
      </c>
      <c r="E5" s="10"/>
      <c r="F5" s="10"/>
      <c r="G5" s="10" t="s">
        <v>178</v>
      </c>
      <c r="H5" s="10" t="s">
        <v>9</v>
      </c>
      <c r="I5" s="10" t="s">
        <v>176</v>
      </c>
      <c r="J5" s="10" t="s">
        <v>177</v>
      </c>
      <c r="K5" s="10"/>
      <c r="L5" s="10"/>
      <c r="M5" s="10" t="s">
        <v>178</v>
      </c>
      <c r="N5" s="9"/>
    </row>
    <row r="6" ht="28.45" customHeight="1" spans="1:14">
      <c r="A6" s="9"/>
      <c r="B6" s="10"/>
      <c r="C6" s="10"/>
      <c r="D6" s="10" t="s">
        <v>179</v>
      </c>
      <c r="E6" s="10" t="s">
        <v>180</v>
      </c>
      <c r="F6" s="10" t="s">
        <v>181</v>
      </c>
      <c r="G6" s="10"/>
      <c r="H6" s="10"/>
      <c r="I6" s="10"/>
      <c r="J6" s="10" t="s">
        <v>179</v>
      </c>
      <c r="K6" s="10" t="s">
        <v>180</v>
      </c>
      <c r="L6" s="10" t="s">
        <v>181</v>
      </c>
      <c r="M6" s="10"/>
      <c r="N6" s="9"/>
    </row>
    <row r="7" ht="19.9" customHeight="1" spans="1:14">
      <c r="A7" s="32"/>
      <c r="B7" s="14"/>
      <c r="C7" s="14"/>
      <c r="D7" s="14"/>
      <c r="E7" s="14"/>
      <c r="F7" s="14"/>
      <c r="G7" s="14"/>
      <c r="H7" s="14"/>
      <c r="I7" s="14"/>
      <c r="J7" s="14"/>
      <c r="K7" s="14"/>
      <c r="L7" s="14"/>
      <c r="M7" s="14"/>
      <c r="N7" s="32"/>
    </row>
    <row r="8" ht="8.5" customHeight="1" spans="1:14">
      <c r="A8" s="1"/>
      <c r="B8" s="3"/>
      <c r="C8" s="3"/>
      <c r="D8" s="3"/>
      <c r="E8" s="3"/>
      <c r="F8" s="3"/>
      <c r="G8" s="3"/>
      <c r="H8" s="3"/>
      <c r="I8" s="3"/>
      <c r="J8" s="3"/>
      <c r="K8" s="3"/>
      <c r="L8" s="3"/>
      <c r="M8" s="3"/>
      <c r="N8" s="9"/>
    </row>
    <row r="9" ht="17.05" customHeight="1" spans="1:14">
      <c r="A9" s="73"/>
      <c r="B9" s="74" t="s">
        <v>182</v>
      </c>
      <c r="C9" s="74"/>
      <c r="D9" s="74"/>
      <c r="E9" s="74"/>
      <c r="F9" s="74"/>
      <c r="G9" s="74"/>
      <c r="H9" s="74"/>
      <c r="I9" s="74"/>
      <c r="J9" s="74"/>
      <c r="K9" s="74"/>
      <c r="L9" s="74"/>
      <c r="M9" s="74"/>
      <c r="N9" s="76"/>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35"/>
      <c r="F1" s="36"/>
      <c r="G1" s="36"/>
      <c r="H1" s="36"/>
      <c r="I1" s="26"/>
    </row>
    <row r="2" ht="19.9" customHeight="1" spans="1:9">
      <c r="A2" s="9"/>
      <c r="B2" s="5" t="s">
        <v>183</v>
      </c>
      <c r="C2" s="5"/>
      <c r="D2" s="5"/>
      <c r="E2" s="5"/>
      <c r="F2" s="5"/>
      <c r="G2" s="5"/>
      <c r="H2" s="5"/>
      <c r="I2" s="9" t="s">
        <v>3</v>
      </c>
    </row>
    <row r="3" ht="17.05" customHeight="1" spans="1:9">
      <c r="A3" s="9"/>
      <c r="B3" s="7"/>
      <c r="C3" s="7"/>
      <c r="D3" s="7"/>
      <c r="E3" s="23"/>
      <c r="F3" s="37"/>
      <c r="G3" s="37"/>
      <c r="H3" s="16" t="s">
        <v>4</v>
      </c>
      <c r="I3" s="9"/>
    </row>
    <row r="4" ht="21.35" customHeight="1" spans="1:9">
      <c r="A4" s="9"/>
      <c r="B4" s="28" t="s">
        <v>67</v>
      </c>
      <c r="C4" s="28"/>
      <c r="D4" s="28"/>
      <c r="E4" s="28"/>
      <c r="F4" s="10" t="s">
        <v>68</v>
      </c>
      <c r="G4" s="10"/>
      <c r="H4" s="10"/>
      <c r="I4" s="9"/>
    </row>
    <row r="5" ht="21.35" customHeight="1" spans="1:9">
      <c r="A5" s="29"/>
      <c r="B5" s="28" t="s">
        <v>69</v>
      </c>
      <c r="C5" s="28"/>
      <c r="D5" s="28"/>
      <c r="E5" s="28" t="s">
        <v>70</v>
      </c>
      <c r="F5" s="10" t="s">
        <v>9</v>
      </c>
      <c r="G5" s="10" t="s">
        <v>71</v>
      </c>
      <c r="H5" s="10" t="s">
        <v>72</v>
      </c>
      <c r="I5" s="29"/>
    </row>
    <row r="6" ht="21.35" customHeight="1" spans="1:9">
      <c r="A6" s="9"/>
      <c r="B6" s="28" t="s">
        <v>73</v>
      </c>
      <c r="C6" s="28" t="s">
        <v>74</v>
      </c>
      <c r="D6" s="28" t="s">
        <v>75</v>
      </c>
      <c r="E6" s="28"/>
      <c r="F6" s="10"/>
      <c r="G6" s="10"/>
      <c r="H6" s="10"/>
      <c r="I6" s="9"/>
    </row>
    <row r="7" ht="19.9" customHeight="1" spans="1:9">
      <c r="A7" s="30"/>
      <c r="B7" s="31" t="s">
        <v>76</v>
      </c>
      <c r="C7" s="31"/>
      <c r="D7" s="31"/>
      <c r="E7" s="31"/>
      <c r="F7" s="38"/>
      <c r="G7" s="38"/>
      <c r="H7" s="38"/>
      <c r="I7" s="30"/>
    </row>
    <row r="8" ht="19.9" customHeight="1" spans="1:9">
      <c r="A8" s="32"/>
      <c r="B8" s="33"/>
      <c r="C8" s="33"/>
      <c r="D8" s="33"/>
      <c r="E8" s="39" t="s">
        <v>23</v>
      </c>
      <c r="F8" s="40"/>
      <c r="G8" s="40"/>
      <c r="H8" s="40"/>
      <c r="I8" s="32"/>
    </row>
    <row r="9" ht="11.3" customHeight="1" spans="1:9">
      <c r="A9" s="34"/>
      <c r="B9" s="34" t="s">
        <v>3</v>
      </c>
      <c r="C9" s="34" t="s">
        <v>3</v>
      </c>
      <c r="D9" s="34" t="s">
        <v>3</v>
      </c>
      <c r="E9" s="34"/>
      <c r="F9" s="34"/>
      <c r="G9" s="34"/>
      <c r="H9" s="34"/>
      <c r="I9" s="42"/>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8"/>
      <c r="B1" s="69"/>
      <c r="C1" s="70"/>
      <c r="D1" s="70"/>
      <c r="E1" s="70"/>
      <c r="F1" s="70" t="s">
        <v>1</v>
      </c>
      <c r="G1" s="70"/>
      <c r="H1" s="69"/>
      <c r="I1" s="70"/>
      <c r="J1" s="70"/>
      <c r="K1" s="70"/>
      <c r="L1" s="70" t="s">
        <v>1</v>
      </c>
      <c r="M1" s="70"/>
      <c r="N1" s="68"/>
    </row>
    <row r="2" ht="19.9" customHeight="1" spans="1:14">
      <c r="A2" s="9"/>
      <c r="B2" s="5" t="s">
        <v>184</v>
      </c>
      <c r="C2" s="5"/>
      <c r="D2" s="5"/>
      <c r="E2" s="5"/>
      <c r="F2" s="5"/>
      <c r="G2" s="5"/>
      <c r="H2" s="5"/>
      <c r="I2" s="5"/>
      <c r="J2" s="5"/>
      <c r="K2" s="5"/>
      <c r="L2" s="5"/>
      <c r="M2" s="5"/>
      <c r="N2" s="9" t="s">
        <v>3</v>
      </c>
    </row>
    <row r="3" ht="17.05" customHeight="1" spans="1:14">
      <c r="A3" s="9"/>
      <c r="B3" s="7"/>
      <c r="C3" s="23"/>
      <c r="D3" s="37"/>
      <c r="E3" s="37"/>
      <c r="F3" s="37"/>
      <c r="G3" s="16"/>
      <c r="H3" s="7"/>
      <c r="I3" s="23"/>
      <c r="J3" s="37"/>
      <c r="K3" s="37"/>
      <c r="L3" s="37"/>
      <c r="M3" s="16" t="s">
        <v>4</v>
      </c>
      <c r="N3" s="9"/>
    </row>
    <row r="4" ht="21.35" customHeight="1" spans="1:14">
      <c r="A4" s="20"/>
      <c r="B4" s="10" t="s">
        <v>175</v>
      </c>
      <c r="C4" s="10"/>
      <c r="D4" s="10"/>
      <c r="E4" s="10"/>
      <c r="F4" s="10"/>
      <c r="G4" s="10"/>
      <c r="H4" s="10" t="s">
        <v>68</v>
      </c>
      <c r="I4" s="10"/>
      <c r="J4" s="10"/>
      <c r="K4" s="10"/>
      <c r="L4" s="10"/>
      <c r="M4" s="10"/>
      <c r="N4" s="20"/>
    </row>
    <row r="5" ht="21.35" customHeight="1" spans="1:14">
      <c r="A5" s="9"/>
      <c r="B5" s="10" t="s">
        <v>9</v>
      </c>
      <c r="C5" s="10" t="s">
        <v>185</v>
      </c>
      <c r="D5" s="10" t="s">
        <v>177</v>
      </c>
      <c r="E5" s="10"/>
      <c r="F5" s="10"/>
      <c r="G5" s="10" t="s">
        <v>178</v>
      </c>
      <c r="H5" s="10" t="s">
        <v>9</v>
      </c>
      <c r="I5" s="10" t="s">
        <v>185</v>
      </c>
      <c r="J5" s="10" t="s">
        <v>177</v>
      </c>
      <c r="K5" s="10"/>
      <c r="L5" s="10"/>
      <c r="M5" s="10" t="s">
        <v>178</v>
      </c>
      <c r="N5" s="9"/>
    </row>
    <row r="6" ht="34.15" customHeight="1" spans="1:14">
      <c r="A6" s="9"/>
      <c r="B6" s="10"/>
      <c r="C6" s="10"/>
      <c r="D6" s="10" t="s">
        <v>179</v>
      </c>
      <c r="E6" s="10" t="s">
        <v>180</v>
      </c>
      <c r="F6" s="10" t="s">
        <v>181</v>
      </c>
      <c r="G6" s="10"/>
      <c r="H6" s="10"/>
      <c r="I6" s="10"/>
      <c r="J6" s="10" t="s">
        <v>179</v>
      </c>
      <c r="K6" s="10" t="s">
        <v>180</v>
      </c>
      <c r="L6" s="10" t="s">
        <v>181</v>
      </c>
      <c r="M6" s="10"/>
      <c r="N6" s="9"/>
    </row>
    <row r="7" ht="19.9" customHeight="1" spans="1:14">
      <c r="A7" s="32"/>
      <c r="B7" s="14"/>
      <c r="C7" s="14"/>
      <c r="D7" s="14"/>
      <c r="E7" s="14"/>
      <c r="F7" s="14"/>
      <c r="G7" s="14"/>
      <c r="H7" s="14"/>
      <c r="I7" s="14"/>
      <c r="J7" s="14"/>
      <c r="K7" s="14"/>
      <c r="L7" s="14"/>
      <c r="M7" s="14"/>
      <c r="N7" s="32"/>
    </row>
    <row r="8" ht="8.5" customHeight="1" spans="1:14">
      <c r="A8" s="71"/>
      <c r="B8" s="72"/>
      <c r="C8" s="72"/>
      <c r="D8" s="72"/>
      <c r="E8" s="72"/>
      <c r="F8" s="72"/>
      <c r="G8" s="72"/>
      <c r="H8" s="72"/>
      <c r="I8" s="72"/>
      <c r="J8" s="72"/>
      <c r="K8" s="72"/>
      <c r="L8" s="72"/>
      <c r="M8" s="72"/>
      <c r="N8" s="75"/>
    </row>
    <row r="9" ht="17.05" customHeight="1" spans="1:14">
      <c r="A9" s="73"/>
      <c r="B9" s="74" t="s">
        <v>182</v>
      </c>
      <c r="C9" s="74"/>
      <c r="D9" s="74"/>
      <c r="E9" s="74"/>
      <c r="F9" s="74"/>
      <c r="G9" s="74"/>
      <c r="H9" s="74"/>
      <c r="I9" s="74"/>
      <c r="J9" s="74"/>
      <c r="K9" s="74"/>
      <c r="L9" s="74"/>
      <c r="M9" s="74"/>
      <c r="N9" s="76"/>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35"/>
      <c r="F1" s="36"/>
      <c r="G1" s="36"/>
      <c r="H1" s="36"/>
      <c r="I1" s="26"/>
    </row>
    <row r="2" ht="19.9" customHeight="1" spans="1:9">
      <c r="A2" s="9"/>
      <c r="B2" s="5" t="s">
        <v>186</v>
      </c>
      <c r="C2" s="5"/>
      <c r="D2" s="5"/>
      <c r="E2" s="5"/>
      <c r="F2" s="5"/>
      <c r="G2" s="5"/>
      <c r="H2" s="5"/>
      <c r="I2" s="9" t="s">
        <v>3</v>
      </c>
    </row>
    <row r="3" ht="17.05" customHeight="1" spans="1:9">
      <c r="A3" s="9"/>
      <c r="B3" s="7"/>
      <c r="C3" s="7"/>
      <c r="D3" s="7"/>
      <c r="E3" s="23"/>
      <c r="F3" s="37"/>
      <c r="G3" s="37"/>
      <c r="H3" s="16" t="s">
        <v>4</v>
      </c>
      <c r="I3" s="9"/>
    </row>
    <row r="4" ht="21.35" customHeight="1" spans="1:9">
      <c r="A4" s="9"/>
      <c r="B4" s="28" t="s">
        <v>67</v>
      </c>
      <c r="C4" s="28"/>
      <c r="D4" s="28"/>
      <c r="E4" s="28"/>
      <c r="F4" s="10" t="s">
        <v>68</v>
      </c>
      <c r="G4" s="10"/>
      <c r="H4" s="10"/>
      <c r="I4" s="9"/>
    </row>
    <row r="5" ht="21.35" customHeight="1" spans="1:9">
      <c r="A5" s="29"/>
      <c r="B5" s="28" t="s">
        <v>69</v>
      </c>
      <c r="C5" s="28"/>
      <c r="D5" s="28"/>
      <c r="E5" s="28" t="s">
        <v>70</v>
      </c>
      <c r="F5" s="10" t="s">
        <v>9</v>
      </c>
      <c r="G5" s="10" t="s">
        <v>71</v>
      </c>
      <c r="H5" s="10" t="s">
        <v>72</v>
      </c>
      <c r="I5" s="29"/>
    </row>
    <row r="6" ht="21.35" customHeight="1" spans="1:9">
      <c r="A6" s="9"/>
      <c r="B6" s="28" t="s">
        <v>73</v>
      </c>
      <c r="C6" s="28" t="s">
        <v>74</v>
      </c>
      <c r="D6" s="28" t="s">
        <v>75</v>
      </c>
      <c r="E6" s="28"/>
      <c r="F6" s="10"/>
      <c r="G6" s="10"/>
      <c r="H6" s="10"/>
      <c r="I6" s="9"/>
    </row>
    <row r="7" ht="19.9" customHeight="1" spans="1:9">
      <c r="A7" s="30"/>
      <c r="B7" s="31" t="s">
        <v>76</v>
      </c>
      <c r="C7" s="31"/>
      <c r="D7" s="31"/>
      <c r="E7" s="31"/>
      <c r="F7" s="38"/>
      <c r="G7" s="38"/>
      <c r="H7" s="38"/>
      <c r="I7" s="30"/>
    </row>
    <row r="8" ht="19.9" customHeight="1" spans="1:9">
      <c r="A8" s="32"/>
      <c r="B8" s="33"/>
      <c r="C8" s="33"/>
      <c r="D8" s="33"/>
      <c r="E8" s="39" t="s">
        <v>23</v>
      </c>
      <c r="F8" s="40"/>
      <c r="G8" s="40"/>
      <c r="H8" s="40"/>
      <c r="I8" s="32"/>
    </row>
    <row r="9" ht="11.3" customHeight="1" spans="1:9">
      <c r="A9" s="34"/>
      <c r="B9" s="34" t="s">
        <v>3</v>
      </c>
      <c r="C9" s="34" t="s">
        <v>3</v>
      </c>
      <c r="D9" s="34" t="s">
        <v>3</v>
      </c>
      <c r="E9" s="34"/>
      <c r="F9" s="34"/>
      <c r="G9" s="34"/>
      <c r="H9" s="34"/>
      <c r="I9" s="42"/>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16" activePane="bottomLeft" state="frozen"/>
      <selection/>
      <selection pane="bottomLeft" activeCell="C40" sqref="C40"/>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9"/>
      <c r="B1" s="44"/>
      <c r="C1" s="60"/>
      <c r="D1" s="60"/>
      <c r="E1" s="60"/>
      <c r="F1" s="67"/>
    </row>
    <row r="2" ht="19.9" customHeight="1" spans="1:6">
      <c r="A2" s="49"/>
      <c r="B2" s="5" t="s">
        <v>187</v>
      </c>
      <c r="C2" s="5"/>
      <c r="D2" s="5"/>
      <c r="E2" s="5"/>
      <c r="F2" s="9"/>
    </row>
    <row r="3" ht="17.05" customHeight="1" spans="1:6">
      <c r="A3" s="49"/>
      <c r="B3" s="61"/>
      <c r="C3" s="61"/>
      <c r="D3" s="61"/>
      <c r="E3" s="61" t="s">
        <v>4</v>
      </c>
      <c r="F3" s="9"/>
    </row>
    <row r="4" ht="21.35" customHeight="1" spans="1:6">
      <c r="A4" s="49"/>
      <c r="B4" s="62" t="s">
        <v>5</v>
      </c>
      <c r="C4" s="62"/>
      <c r="D4" s="62" t="s">
        <v>6</v>
      </c>
      <c r="E4" s="62"/>
      <c r="F4" s="9"/>
    </row>
    <row r="5" ht="21.35" customHeight="1" spans="1:6">
      <c r="A5" s="63"/>
      <c r="B5" s="62" t="s">
        <v>7</v>
      </c>
      <c r="C5" s="62" t="s">
        <v>8</v>
      </c>
      <c r="D5" s="62" t="s">
        <v>7</v>
      </c>
      <c r="E5" s="62" t="s">
        <v>8</v>
      </c>
      <c r="F5" s="9"/>
    </row>
    <row r="6" ht="19.9" customHeight="1" spans="1:6">
      <c r="A6" s="52"/>
      <c r="B6" s="64" t="s">
        <v>188</v>
      </c>
      <c r="C6" s="14" t="s">
        <v>14</v>
      </c>
      <c r="D6" s="64" t="s">
        <v>189</v>
      </c>
      <c r="E6" s="14"/>
      <c r="F6" s="32"/>
    </row>
    <row r="7" ht="19.9" customHeight="1" spans="1:6">
      <c r="A7" s="52"/>
      <c r="B7" s="64" t="s">
        <v>190</v>
      </c>
      <c r="C7" s="14"/>
      <c r="D7" s="64" t="s">
        <v>191</v>
      </c>
      <c r="E7" s="14"/>
      <c r="F7" s="32"/>
    </row>
    <row r="8" ht="19.9" customHeight="1" spans="1:6">
      <c r="A8" s="52"/>
      <c r="B8" s="64" t="s">
        <v>192</v>
      </c>
      <c r="C8" s="14"/>
      <c r="D8" s="64" t="s">
        <v>193</v>
      </c>
      <c r="E8" s="14"/>
      <c r="F8" s="32"/>
    </row>
    <row r="9" ht="19.9" customHeight="1" spans="1:6">
      <c r="A9" s="52"/>
      <c r="B9" s="64" t="s">
        <v>194</v>
      </c>
      <c r="C9" s="14"/>
      <c r="D9" s="64" t="s">
        <v>195</v>
      </c>
      <c r="E9" s="14"/>
      <c r="F9" s="32"/>
    </row>
    <row r="10" ht="19.9" customHeight="1" spans="1:6">
      <c r="A10" s="52"/>
      <c r="B10" s="64" t="s">
        <v>196</v>
      </c>
      <c r="C10" s="14"/>
      <c r="D10" s="64" t="s">
        <v>197</v>
      </c>
      <c r="E10" s="14">
        <v>562.59</v>
      </c>
      <c r="F10" s="32"/>
    </row>
    <row r="11" ht="19.9" customHeight="1" spans="1:6">
      <c r="A11" s="52"/>
      <c r="B11" s="64" t="s">
        <v>198</v>
      </c>
      <c r="C11" s="14"/>
      <c r="D11" s="64" t="s">
        <v>199</v>
      </c>
      <c r="E11" s="14"/>
      <c r="F11" s="32"/>
    </row>
    <row r="12" ht="19.9" customHeight="1" spans="1:6">
      <c r="A12" s="52"/>
      <c r="B12" s="64" t="s">
        <v>200</v>
      </c>
      <c r="C12" s="14"/>
      <c r="D12" s="64" t="s">
        <v>201</v>
      </c>
      <c r="E12" s="14"/>
      <c r="F12" s="32"/>
    </row>
    <row r="13" ht="19.9" customHeight="1" spans="1:6">
      <c r="A13" s="52"/>
      <c r="B13" s="64" t="s">
        <v>202</v>
      </c>
      <c r="C13" s="14"/>
      <c r="D13" s="64" t="s">
        <v>203</v>
      </c>
      <c r="E13" s="14">
        <v>30.84</v>
      </c>
      <c r="F13" s="32"/>
    </row>
    <row r="14" ht="19.9" customHeight="1" spans="1:6">
      <c r="A14" s="52"/>
      <c r="B14" s="64" t="s">
        <v>204</v>
      </c>
      <c r="C14" s="14"/>
      <c r="D14" s="64" t="s">
        <v>205</v>
      </c>
      <c r="E14" s="14"/>
      <c r="F14" s="32"/>
    </row>
    <row r="15" ht="19.9" customHeight="1" spans="1:6">
      <c r="A15" s="52"/>
      <c r="B15" s="64" t="s">
        <v>23</v>
      </c>
      <c r="C15" s="14"/>
      <c r="D15" s="64" t="s">
        <v>206</v>
      </c>
      <c r="E15" s="14">
        <v>21.35</v>
      </c>
      <c r="F15" s="32"/>
    </row>
    <row r="16" ht="19.9" customHeight="1" spans="1:6">
      <c r="A16" s="52"/>
      <c r="B16" s="64" t="s">
        <v>23</v>
      </c>
      <c r="C16" s="14"/>
      <c r="D16" s="64" t="s">
        <v>207</v>
      </c>
      <c r="E16" s="14"/>
      <c r="F16" s="32"/>
    </row>
    <row r="17" ht="19.9" customHeight="1" spans="1:6">
      <c r="A17" s="52"/>
      <c r="B17" s="64" t="s">
        <v>23</v>
      </c>
      <c r="C17" s="14"/>
      <c r="D17" s="64" t="s">
        <v>208</v>
      </c>
      <c r="E17" s="14"/>
      <c r="F17" s="32"/>
    </row>
    <row r="18" ht="19.9" customHeight="1" spans="1:6">
      <c r="A18" s="52"/>
      <c r="B18" s="64" t="s">
        <v>23</v>
      </c>
      <c r="C18" s="14"/>
      <c r="D18" s="64" t="s">
        <v>209</v>
      </c>
      <c r="E18" s="14"/>
      <c r="F18" s="32"/>
    </row>
    <row r="19" ht="19.9" customHeight="1" spans="1:6">
      <c r="A19" s="52"/>
      <c r="B19" s="64" t="s">
        <v>23</v>
      </c>
      <c r="C19" s="14"/>
      <c r="D19" s="64" t="s">
        <v>210</v>
      </c>
      <c r="E19" s="14"/>
      <c r="F19" s="32"/>
    </row>
    <row r="20" ht="19.9" customHeight="1" spans="1:6">
      <c r="A20" s="52"/>
      <c r="B20" s="64" t="s">
        <v>23</v>
      </c>
      <c r="C20" s="14"/>
      <c r="D20" s="64" t="s">
        <v>211</v>
      </c>
      <c r="E20" s="14"/>
      <c r="F20" s="32"/>
    </row>
    <row r="21" ht="19.9" customHeight="1" spans="1:6">
      <c r="A21" s="52"/>
      <c r="B21" s="64" t="s">
        <v>23</v>
      </c>
      <c r="C21" s="14"/>
      <c r="D21" s="64" t="s">
        <v>212</v>
      </c>
      <c r="E21" s="14"/>
      <c r="F21" s="32"/>
    </row>
    <row r="22" ht="19.9" customHeight="1" spans="1:6">
      <c r="A22" s="52"/>
      <c r="B22" s="64" t="s">
        <v>23</v>
      </c>
      <c r="C22" s="14"/>
      <c r="D22" s="64" t="s">
        <v>213</v>
      </c>
      <c r="E22" s="14"/>
      <c r="F22" s="32"/>
    </row>
    <row r="23" ht="19.9" customHeight="1" spans="1:6">
      <c r="A23" s="52"/>
      <c r="B23" s="64" t="s">
        <v>23</v>
      </c>
      <c r="C23" s="14"/>
      <c r="D23" s="64" t="s">
        <v>214</v>
      </c>
      <c r="E23" s="14"/>
      <c r="F23" s="32"/>
    </row>
    <row r="24" ht="19.9" customHeight="1" spans="1:6">
      <c r="A24" s="52"/>
      <c r="B24" s="64" t="s">
        <v>23</v>
      </c>
      <c r="C24" s="14"/>
      <c r="D24" s="64" t="s">
        <v>215</v>
      </c>
      <c r="E24" s="14"/>
      <c r="F24" s="32"/>
    </row>
    <row r="25" ht="19.9" customHeight="1" spans="1:6">
      <c r="A25" s="52"/>
      <c r="B25" s="64" t="s">
        <v>23</v>
      </c>
      <c r="C25" s="14"/>
      <c r="D25" s="64" t="s">
        <v>216</v>
      </c>
      <c r="E25" s="14">
        <v>17.37</v>
      </c>
      <c r="F25" s="32"/>
    </row>
    <row r="26" ht="19.9" customHeight="1" spans="1:6">
      <c r="A26" s="52"/>
      <c r="B26" s="64" t="s">
        <v>23</v>
      </c>
      <c r="C26" s="14"/>
      <c r="D26" s="64" t="s">
        <v>217</v>
      </c>
      <c r="E26" s="14"/>
      <c r="F26" s="32"/>
    </row>
    <row r="27" ht="19.9" customHeight="1" spans="1:6">
      <c r="A27" s="52"/>
      <c r="B27" s="64" t="s">
        <v>23</v>
      </c>
      <c r="C27" s="14"/>
      <c r="D27" s="64" t="s">
        <v>218</v>
      </c>
      <c r="E27" s="14"/>
      <c r="F27" s="32"/>
    </row>
    <row r="28" ht="19.9" customHeight="1" spans="1:6">
      <c r="A28" s="52"/>
      <c r="B28" s="64" t="s">
        <v>23</v>
      </c>
      <c r="C28" s="14"/>
      <c r="D28" s="64" t="s">
        <v>219</v>
      </c>
      <c r="E28" s="14"/>
      <c r="F28" s="32"/>
    </row>
    <row r="29" ht="19.9" customHeight="1" spans="1:6">
      <c r="A29" s="52"/>
      <c r="B29" s="64" t="s">
        <v>23</v>
      </c>
      <c r="C29" s="14"/>
      <c r="D29" s="64" t="s">
        <v>220</v>
      </c>
      <c r="E29" s="14"/>
      <c r="F29" s="32"/>
    </row>
    <row r="30" ht="19.9" customHeight="1" spans="1:6">
      <c r="A30" s="52"/>
      <c r="B30" s="64" t="s">
        <v>23</v>
      </c>
      <c r="C30" s="14"/>
      <c r="D30" s="64" t="s">
        <v>221</v>
      </c>
      <c r="E30" s="14"/>
      <c r="F30" s="32"/>
    </row>
    <row r="31" ht="19.9" customHeight="1" spans="1:6">
      <c r="A31" s="52"/>
      <c r="B31" s="64" t="s">
        <v>23</v>
      </c>
      <c r="C31" s="14"/>
      <c r="D31" s="64" t="s">
        <v>222</v>
      </c>
      <c r="E31" s="14"/>
      <c r="F31" s="32"/>
    </row>
    <row r="32" ht="19.9" customHeight="1" spans="1:6">
      <c r="A32" s="52"/>
      <c r="B32" s="64" t="s">
        <v>23</v>
      </c>
      <c r="C32" s="14"/>
      <c r="D32" s="64" t="s">
        <v>223</v>
      </c>
      <c r="E32" s="14"/>
      <c r="F32" s="32"/>
    </row>
    <row r="33" ht="19.9" customHeight="1" spans="1:6">
      <c r="A33" s="52"/>
      <c r="B33" s="64" t="s">
        <v>23</v>
      </c>
      <c r="C33" s="14"/>
      <c r="D33" s="64" t="s">
        <v>224</v>
      </c>
      <c r="E33" s="14"/>
      <c r="F33" s="32"/>
    </row>
    <row r="34" ht="19.9" customHeight="1" spans="1:6">
      <c r="A34" s="52"/>
      <c r="B34" s="64" t="s">
        <v>23</v>
      </c>
      <c r="C34" s="14"/>
      <c r="D34" s="64" t="s">
        <v>225</v>
      </c>
      <c r="E34" s="14"/>
      <c r="F34" s="32"/>
    </row>
    <row r="35" ht="19.9" customHeight="1" spans="1:6">
      <c r="A35" s="52"/>
      <c r="B35" s="64" t="s">
        <v>23</v>
      </c>
      <c r="C35" s="14"/>
      <c r="D35" s="64" t="s">
        <v>226</v>
      </c>
      <c r="E35" s="14"/>
      <c r="F35" s="32"/>
    </row>
    <row r="36" ht="19.9" customHeight="1" spans="1:6">
      <c r="A36" s="52"/>
      <c r="B36" s="64" t="s">
        <v>23</v>
      </c>
      <c r="C36" s="14"/>
      <c r="D36" s="64" t="s">
        <v>227</v>
      </c>
      <c r="E36" s="14"/>
      <c r="F36" s="32"/>
    </row>
    <row r="37" ht="19.9" customHeight="1" spans="1:6">
      <c r="A37" s="52"/>
      <c r="B37" s="64" t="s">
        <v>23</v>
      </c>
      <c r="C37" s="14"/>
      <c r="D37" s="64" t="s">
        <v>228</v>
      </c>
      <c r="E37" s="14"/>
      <c r="F37" s="32"/>
    </row>
    <row r="38" ht="19.9" customHeight="1" spans="1:6">
      <c r="A38" s="52"/>
      <c r="B38" s="65" t="s">
        <v>229</v>
      </c>
      <c r="C38" s="66" t="s">
        <v>14</v>
      </c>
      <c r="D38" s="65" t="s">
        <v>230</v>
      </c>
      <c r="E38" s="66" t="s">
        <v>16</v>
      </c>
      <c r="F38" s="32"/>
    </row>
    <row r="39" ht="19.9" customHeight="1" spans="1:6">
      <c r="A39" s="52"/>
      <c r="B39" s="64" t="s">
        <v>231</v>
      </c>
      <c r="C39" s="14" t="s">
        <v>58</v>
      </c>
      <c r="D39" s="64" t="s">
        <v>232</v>
      </c>
      <c r="E39" s="14"/>
      <c r="F39" s="32"/>
    </row>
    <row r="40" ht="19.9" customHeight="1" spans="1:6">
      <c r="A40" s="52"/>
      <c r="B40" s="65" t="s">
        <v>63</v>
      </c>
      <c r="C40" s="66">
        <v>632.15</v>
      </c>
      <c r="D40" s="65" t="s">
        <v>64</v>
      </c>
      <c r="E40" s="66" t="s">
        <v>16</v>
      </c>
      <c r="F40" s="32"/>
    </row>
    <row r="41" ht="8.5" customHeight="1" spans="1:6">
      <c r="A41" s="53"/>
      <c r="B41" s="53"/>
      <c r="C41" s="53"/>
      <c r="E41" s="53"/>
      <c r="F41" s="58"/>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5" topLeftCell="A6" activePane="bottomLeft" state="frozen"/>
      <selection/>
      <selection pane="bottomLeft" activeCell="E11" sqref="E11:F11"/>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3"/>
      <c r="B1" s="44"/>
      <c r="C1" s="44"/>
      <c r="D1" s="43"/>
      <c r="E1" s="43"/>
      <c r="F1" s="43"/>
      <c r="G1" s="54"/>
      <c r="H1" s="54"/>
      <c r="I1" s="54"/>
      <c r="J1" s="54"/>
      <c r="K1" s="54"/>
      <c r="L1" s="54"/>
      <c r="M1" s="54"/>
      <c r="N1" s="54"/>
      <c r="O1" s="56"/>
    </row>
    <row r="2" ht="19.9" customHeight="1" spans="1:15">
      <c r="A2" s="45"/>
      <c r="B2" s="5" t="s">
        <v>233</v>
      </c>
      <c r="C2" s="5"/>
      <c r="D2" s="5"/>
      <c r="E2" s="5"/>
      <c r="F2" s="5"/>
      <c r="G2" s="5"/>
      <c r="H2" s="5"/>
      <c r="I2" s="5"/>
      <c r="J2" s="5"/>
      <c r="K2" s="5"/>
      <c r="L2" s="5"/>
      <c r="M2" s="5"/>
      <c r="N2" s="5"/>
      <c r="O2" s="18"/>
    </row>
    <row r="3" ht="17.05" customHeight="1" spans="1:15">
      <c r="A3" s="46"/>
      <c r="B3" s="47"/>
      <c r="C3" s="48"/>
      <c r="D3" s="48"/>
      <c r="E3" s="23"/>
      <c r="F3" s="55"/>
      <c r="G3" s="23"/>
      <c r="H3" s="23"/>
      <c r="I3" s="23"/>
      <c r="J3" s="23"/>
      <c r="K3" s="23"/>
      <c r="L3" s="23"/>
      <c r="M3" s="23"/>
      <c r="N3" s="55" t="s">
        <v>4</v>
      </c>
      <c r="O3" s="19"/>
    </row>
    <row r="4" ht="21.35" customHeight="1" spans="1:15">
      <c r="A4" s="49"/>
      <c r="B4" s="10" t="s">
        <v>234</v>
      </c>
      <c r="C4" s="28" t="s">
        <v>235</v>
      </c>
      <c r="D4" s="28" t="s">
        <v>236</v>
      </c>
      <c r="E4" s="28"/>
      <c r="F4" s="28"/>
      <c r="G4" s="28"/>
      <c r="H4" s="28"/>
      <c r="I4" s="28"/>
      <c r="J4" s="28"/>
      <c r="K4" s="28"/>
      <c r="L4" s="28"/>
      <c r="M4" s="28"/>
      <c r="N4" s="28"/>
      <c r="O4" s="9"/>
    </row>
    <row r="5" ht="34.15" customHeight="1" spans="1:15">
      <c r="A5" s="18"/>
      <c r="B5" s="10"/>
      <c r="C5" s="28"/>
      <c r="D5" s="28" t="s">
        <v>179</v>
      </c>
      <c r="E5" s="10" t="s">
        <v>237</v>
      </c>
      <c r="F5" s="10" t="s">
        <v>238</v>
      </c>
      <c r="G5" s="10" t="s">
        <v>239</v>
      </c>
      <c r="H5" s="10" t="s">
        <v>240</v>
      </c>
      <c r="I5" s="10" t="s">
        <v>241</v>
      </c>
      <c r="J5" s="10" t="s">
        <v>242</v>
      </c>
      <c r="K5" s="10" t="s">
        <v>243</v>
      </c>
      <c r="L5" s="10" t="s">
        <v>244</v>
      </c>
      <c r="M5" s="10" t="s">
        <v>245</v>
      </c>
      <c r="N5" s="10" t="s">
        <v>246</v>
      </c>
      <c r="O5" s="9"/>
    </row>
    <row r="6" ht="19.9" customHeight="1" spans="1:15">
      <c r="A6" s="50"/>
      <c r="B6" s="31" t="s">
        <v>76</v>
      </c>
      <c r="C6" s="31"/>
      <c r="D6" s="51" t="s">
        <v>16</v>
      </c>
      <c r="E6" s="51" t="s">
        <v>58</v>
      </c>
      <c r="F6" s="51" t="s">
        <v>14</v>
      </c>
      <c r="G6" s="51"/>
      <c r="H6" s="51"/>
      <c r="I6" s="51"/>
      <c r="J6" s="51"/>
      <c r="K6" s="51"/>
      <c r="L6" s="51"/>
      <c r="M6" s="51"/>
      <c r="N6" s="51"/>
      <c r="O6" s="57"/>
    </row>
    <row r="7" ht="19.9" customHeight="1" spans="1:15">
      <c r="A7" s="52"/>
      <c r="B7" s="15" t="s">
        <v>247</v>
      </c>
      <c r="C7" s="11" t="s">
        <v>248</v>
      </c>
      <c r="D7" s="40" t="s">
        <v>16</v>
      </c>
      <c r="E7" s="40" t="s">
        <v>58</v>
      </c>
      <c r="F7" s="40" t="s">
        <v>14</v>
      </c>
      <c r="G7" s="40"/>
      <c r="H7" s="40"/>
      <c r="I7" s="40"/>
      <c r="J7" s="40"/>
      <c r="K7" s="40"/>
      <c r="L7" s="40"/>
      <c r="M7" s="40"/>
      <c r="N7" s="40"/>
      <c r="O7" s="32"/>
    </row>
    <row r="8" ht="19.9" customHeight="1" spans="1:15">
      <c r="A8" s="52"/>
      <c r="B8" s="15" t="s">
        <v>249</v>
      </c>
      <c r="C8" s="11" t="s">
        <v>250</v>
      </c>
      <c r="D8" s="40" t="s">
        <v>16</v>
      </c>
      <c r="E8" s="40" t="s">
        <v>58</v>
      </c>
      <c r="F8" s="40" t="s">
        <v>14</v>
      </c>
      <c r="G8" s="40"/>
      <c r="H8" s="40"/>
      <c r="I8" s="40"/>
      <c r="J8" s="40"/>
      <c r="K8" s="40"/>
      <c r="L8" s="40"/>
      <c r="M8" s="40"/>
      <c r="N8" s="40"/>
      <c r="O8" s="32"/>
    </row>
    <row r="9" ht="8.5" customHeight="1" spans="1:15">
      <c r="A9" s="53"/>
      <c r="B9" s="53"/>
      <c r="C9" s="53"/>
      <c r="D9" s="53"/>
      <c r="E9" s="34"/>
      <c r="F9" s="34"/>
      <c r="G9" s="34"/>
      <c r="H9" s="34"/>
      <c r="I9" s="34"/>
      <c r="J9" s="34"/>
      <c r="K9" s="34"/>
      <c r="L9" s="34"/>
      <c r="M9" s="34"/>
      <c r="N9" s="34"/>
      <c r="O9" s="58"/>
    </row>
    <row r="11" spans="5:6">
      <c r="E11" s="41">
        <f>E6/D6</f>
        <v>0.000174009333227873</v>
      </c>
      <c r="F11" s="41">
        <f>F6/D6</f>
        <v>0.999810171636479</v>
      </c>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workbookViewId="0">
      <pane ySplit="6" topLeftCell="A7" activePane="bottomLeft" state="frozen"/>
      <selection/>
      <selection pane="bottomLeft" activeCell="K8" sqref="K8"/>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 min="12" max="13" width="12.625"/>
  </cols>
  <sheetData>
    <row r="1" ht="14.2" customHeight="1" spans="1:10">
      <c r="A1" s="26"/>
      <c r="B1" s="27"/>
      <c r="C1" s="27"/>
      <c r="D1" s="27"/>
      <c r="E1" s="35"/>
      <c r="F1" s="36"/>
      <c r="G1" s="36"/>
      <c r="I1" s="36"/>
      <c r="J1" s="26"/>
    </row>
    <row r="2" ht="19.9" customHeight="1" spans="1:10">
      <c r="A2" s="9"/>
      <c r="B2" s="5" t="s">
        <v>251</v>
      </c>
      <c r="C2" s="5"/>
      <c r="D2" s="5"/>
      <c r="E2" s="5"/>
      <c r="F2" s="5"/>
      <c r="G2" s="5"/>
      <c r="H2" s="5"/>
      <c r="I2" s="5"/>
      <c r="J2" s="9" t="s">
        <v>3</v>
      </c>
    </row>
    <row r="3" ht="17.05" customHeight="1" spans="1:10">
      <c r="A3" s="9"/>
      <c r="B3" s="7"/>
      <c r="C3" s="7"/>
      <c r="D3" s="7"/>
      <c r="E3" s="23"/>
      <c r="F3" s="37"/>
      <c r="G3" s="37"/>
      <c r="I3" s="16" t="s">
        <v>4</v>
      </c>
      <c r="J3" s="9"/>
    </row>
    <row r="4" ht="21.35" customHeight="1" spans="1:10">
      <c r="A4" s="9"/>
      <c r="B4" s="28" t="s">
        <v>67</v>
      </c>
      <c r="C4" s="28"/>
      <c r="D4" s="28"/>
      <c r="E4" s="28"/>
      <c r="F4" s="10" t="s">
        <v>68</v>
      </c>
      <c r="G4" s="10"/>
      <c r="H4" s="10"/>
      <c r="I4" s="10"/>
      <c r="J4" s="9"/>
    </row>
    <row r="5" ht="21.35" customHeight="1" spans="1:10">
      <c r="A5" s="29"/>
      <c r="B5" s="28" t="s">
        <v>69</v>
      </c>
      <c r="C5" s="28"/>
      <c r="D5" s="28"/>
      <c r="E5" s="28" t="s">
        <v>70</v>
      </c>
      <c r="F5" s="10" t="s">
        <v>9</v>
      </c>
      <c r="G5" s="10" t="s">
        <v>71</v>
      </c>
      <c r="H5" s="10"/>
      <c r="I5" s="10" t="s">
        <v>72</v>
      </c>
      <c r="J5" s="29"/>
    </row>
    <row r="6" ht="21.35" customHeight="1" spans="1:10">
      <c r="A6" s="9"/>
      <c r="B6" s="28" t="s">
        <v>73</v>
      </c>
      <c r="C6" s="28" t="s">
        <v>74</v>
      </c>
      <c r="D6" s="28" t="s">
        <v>75</v>
      </c>
      <c r="E6" s="28"/>
      <c r="F6" s="10"/>
      <c r="G6" s="10" t="s">
        <v>119</v>
      </c>
      <c r="H6" s="10" t="s">
        <v>120</v>
      </c>
      <c r="I6" s="10"/>
      <c r="J6" s="9"/>
    </row>
    <row r="7" ht="19.9" customHeight="1" spans="1:13">
      <c r="A7" s="30"/>
      <c r="B7" s="31" t="s">
        <v>76</v>
      </c>
      <c r="C7" s="31"/>
      <c r="D7" s="31"/>
      <c r="E7" s="31"/>
      <c r="F7" s="38" t="s">
        <v>16</v>
      </c>
      <c r="G7" s="38" t="s">
        <v>252</v>
      </c>
      <c r="H7" s="38" t="s">
        <v>121</v>
      </c>
      <c r="I7" s="38">
        <v>129.59</v>
      </c>
      <c r="J7" s="30"/>
      <c r="K7">
        <f>G7+H7</f>
        <v>502.56</v>
      </c>
      <c r="L7" s="41">
        <f>K7/F7</f>
        <v>0.795001186427272</v>
      </c>
      <c r="M7" s="41">
        <f>1-L7</f>
        <v>0.204998813572728</v>
      </c>
    </row>
    <row r="8" ht="19.9" customHeight="1" spans="1:12">
      <c r="A8" s="32"/>
      <c r="B8" s="33" t="s">
        <v>79</v>
      </c>
      <c r="C8" s="33"/>
      <c r="D8" s="33"/>
      <c r="E8" s="39" t="s">
        <v>80</v>
      </c>
      <c r="F8" s="40" t="s">
        <v>26</v>
      </c>
      <c r="G8" s="40" t="s">
        <v>253</v>
      </c>
      <c r="H8" s="40" t="s">
        <v>121</v>
      </c>
      <c r="I8" s="40" t="s">
        <v>78</v>
      </c>
      <c r="J8" s="32"/>
      <c r="K8">
        <f>G7+H7-[1]一般公共预算支出表2!$G$7</f>
        <v>88.94</v>
      </c>
      <c r="L8">
        <f>I7-[1]一般公共预算支出表2!$H$7</f>
        <v>-30.23</v>
      </c>
    </row>
    <row r="9" ht="19.9" customHeight="1" spans="1:10">
      <c r="A9" s="32"/>
      <c r="B9" s="33"/>
      <c r="C9" s="33" t="s">
        <v>81</v>
      </c>
      <c r="D9" s="33"/>
      <c r="E9" s="39" t="s">
        <v>82</v>
      </c>
      <c r="F9" s="40" t="s">
        <v>26</v>
      </c>
      <c r="G9" s="40" t="s">
        <v>253</v>
      </c>
      <c r="H9" s="40" t="s">
        <v>121</v>
      </c>
      <c r="I9" s="40" t="s">
        <v>78</v>
      </c>
      <c r="J9" s="32"/>
    </row>
    <row r="10" ht="19.9" customHeight="1" spans="1:10">
      <c r="A10" s="32"/>
      <c r="B10" s="33"/>
      <c r="C10" s="33"/>
      <c r="D10" s="33" t="s">
        <v>85</v>
      </c>
      <c r="E10" s="39" t="s">
        <v>86</v>
      </c>
      <c r="F10" s="40" t="s">
        <v>26</v>
      </c>
      <c r="G10" s="14" t="s">
        <v>253</v>
      </c>
      <c r="H10" s="14" t="s">
        <v>121</v>
      </c>
      <c r="I10" s="14" t="s">
        <v>78</v>
      </c>
      <c r="J10" s="32"/>
    </row>
    <row r="11" ht="19.9" customHeight="1" spans="2:10">
      <c r="B11" s="33" t="s">
        <v>87</v>
      </c>
      <c r="C11" s="33"/>
      <c r="D11" s="33"/>
      <c r="E11" s="39" t="s">
        <v>88</v>
      </c>
      <c r="F11" s="40" t="s">
        <v>30</v>
      </c>
      <c r="G11" s="40" t="s">
        <v>30</v>
      </c>
      <c r="H11" s="40"/>
      <c r="I11" s="40"/>
      <c r="J11" s="32"/>
    </row>
    <row r="12" ht="19.9" customHeight="1" spans="1:10">
      <c r="A12" s="32"/>
      <c r="B12" s="33"/>
      <c r="C12" s="33" t="s">
        <v>89</v>
      </c>
      <c r="D12" s="33"/>
      <c r="E12" s="39" t="s">
        <v>90</v>
      </c>
      <c r="F12" s="40" t="s">
        <v>30</v>
      </c>
      <c r="G12" s="40" t="s">
        <v>30</v>
      </c>
      <c r="H12" s="40"/>
      <c r="I12" s="40"/>
      <c r="J12" s="32"/>
    </row>
    <row r="13" ht="19.9" customHeight="1" spans="2:10">
      <c r="B13" s="33"/>
      <c r="C13" s="33"/>
      <c r="D13" s="33" t="s">
        <v>89</v>
      </c>
      <c r="E13" s="39" t="s">
        <v>92</v>
      </c>
      <c r="F13" s="40" t="s">
        <v>93</v>
      </c>
      <c r="G13" s="14" t="s">
        <v>93</v>
      </c>
      <c r="H13" s="14"/>
      <c r="I13" s="14"/>
      <c r="J13" s="32"/>
    </row>
    <row r="14" ht="19.9" customHeight="1" spans="2:10">
      <c r="B14" s="33"/>
      <c r="C14" s="33"/>
      <c r="D14" s="33" t="s">
        <v>95</v>
      </c>
      <c r="E14" s="39" t="s">
        <v>96</v>
      </c>
      <c r="F14" s="40" t="s">
        <v>97</v>
      </c>
      <c r="G14" s="14" t="s">
        <v>97</v>
      </c>
      <c r="H14" s="14"/>
      <c r="I14" s="14"/>
      <c r="J14" s="32"/>
    </row>
    <row r="15" ht="19.9" customHeight="1" spans="2:10">
      <c r="B15" s="33" t="s">
        <v>99</v>
      </c>
      <c r="C15" s="33"/>
      <c r="D15" s="33"/>
      <c r="E15" s="39" t="s">
        <v>100</v>
      </c>
      <c r="F15" s="40" t="s">
        <v>33</v>
      </c>
      <c r="G15" s="40" t="s">
        <v>33</v>
      </c>
      <c r="H15" s="40"/>
      <c r="I15" s="40"/>
      <c r="J15" s="32"/>
    </row>
    <row r="16" ht="19.9" customHeight="1" spans="1:10">
      <c r="A16" s="32"/>
      <c r="B16" s="33"/>
      <c r="C16" s="33" t="s">
        <v>101</v>
      </c>
      <c r="D16" s="33"/>
      <c r="E16" s="39" t="s">
        <v>102</v>
      </c>
      <c r="F16" s="40" t="s">
        <v>33</v>
      </c>
      <c r="G16" s="40" t="s">
        <v>33</v>
      </c>
      <c r="H16" s="40"/>
      <c r="I16" s="40"/>
      <c r="J16" s="32"/>
    </row>
    <row r="17" ht="19.9" customHeight="1" spans="2:10">
      <c r="B17" s="33"/>
      <c r="C17" s="33"/>
      <c r="D17" s="33" t="s">
        <v>81</v>
      </c>
      <c r="E17" s="39" t="s">
        <v>104</v>
      </c>
      <c r="F17" s="40" t="s">
        <v>105</v>
      </c>
      <c r="G17" s="14" t="s">
        <v>105</v>
      </c>
      <c r="H17" s="14"/>
      <c r="I17" s="14"/>
      <c r="J17" s="32"/>
    </row>
    <row r="18" ht="19.9" customHeight="1" spans="2:10">
      <c r="B18" s="33"/>
      <c r="C18" s="33"/>
      <c r="D18" s="33" t="s">
        <v>107</v>
      </c>
      <c r="E18" s="39" t="s">
        <v>108</v>
      </c>
      <c r="F18" s="40" t="s">
        <v>109</v>
      </c>
      <c r="G18" s="14" t="s">
        <v>109</v>
      </c>
      <c r="H18" s="14"/>
      <c r="I18" s="14"/>
      <c r="J18" s="32"/>
    </row>
    <row r="19" ht="19.9" customHeight="1" spans="2:10">
      <c r="B19" s="33" t="s">
        <v>111</v>
      </c>
      <c r="C19" s="33"/>
      <c r="D19" s="33"/>
      <c r="E19" s="39" t="s">
        <v>112</v>
      </c>
      <c r="F19" s="40" t="s">
        <v>44</v>
      </c>
      <c r="G19" s="40" t="s">
        <v>44</v>
      </c>
      <c r="H19" s="40"/>
      <c r="I19" s="40"/>
      <c r="J19" s="32"/>
    </row>
    <row r="20" ht="19.9" customHeight="1" spans="1:10">
      <c r="A20" s="32"/>
      <c r="B20" s="33"/>
      <c r="C20" s="33" t="s">
        <v>81</v>
      </c>
      <c r="D20" s="33"/>
      <c r="E20" s="39" t="s">
        <v>113</v>
      </c>
      <c r="F20" s="40" t="s">
        <v>44</v>
      </c>
      <c r="G20" s="40" t="s">
        <v>44</v>
      </c>
      <c r="H20" s="40"/>
      <c r="I20" s="40"/>
      <c r="J20" s="32"/>
    </row>
    <row r="21" ht="19.9" customHeight="1" spans="2:10">
      <c r="B21" s="33"/>
      <c r="C21" s="33"/>
      <c r="D21" s="33" t="s">
        <v>85</v>
      </c>
      <c r="E21" s="39" t="s">
        <v>115</v>
      </c>
      <c r="F21" s="40" t="s">
        <v>44</v>
      </c>
      <c r="G21" s="14" t="s">
        <v>44</v>
      </c>
      <c r="H21" s="14"/>
      <c r="I21" s="14"/>
      <c r="J21" s="32"/>
    </row>
    <row r="22" ht="11.3" customHeight="1" spans="1:10">
      <c r="A22" s="34"/>
      <c r="B22" s="34" t="s">
        <v>3</v>
      </c>
      <c r="C22" s="34" t="s">
        <v>3</v>
      </c>
      <c r="D22" s="34" t="s">
        <v>3</v>
      </c>
      <c r="E22" s="34"/>
      <c r="F22" s="34"/>
      <c r="G22" s="34"/>
      <c r="H22" s="29"/>
      <c r="I22" s="34"/>
      <c r="J22" s="42"/>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5"/>
  <sheetViews>
    <sheetView tabSelected="1" workbookViewId="0">
      <pane ySplit="4" topLeftCell="A57" activePane="bottomLeft" state="frozen"/>
      <selection/>
      <selection pane="bottomLeft" activeCell="C70" sqref="C70:C73"/>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13"/>
      <c r="F1" s="13"/>
      <c r="G1" s="3"/>
      <c r="H1" s="3"/>
      <c r="I1" s="3"/>
      <c r="J1" s="3"/>
      <c r="K1" s="3"/>
      <c r="L1" s="3"/>
      <c r="M1" s="3"/>
      <c r="N1" s="17"/>
    </row>
    <row r="2" ht="19.9" customHeight="1" spans="1:14">
      <c r="A2" s="4"/>
      <c r="B2" s="5" t="s">
        <v>254</v>
      </c>
      <c r="C2" s="5"/>
      <c r="D2" s="5"/>
      <c r="E2" s="5"/>
      <c r="F2" s="5"/>
      <c r="G2" s="5"/>
      <c r="H2" s="5"/>
      <c r="I2" s="5"/>
      <c r="J2" s="5"/>
      <c r="K2" s="5"/>
      <c r="L2" s="5"/>
      <c r="M2" s="5"/>
      <c r="N2" s="18" t="s">
        <v>3</v>
      </c>
    </row>
    <row r="3" ht="17.05" customHeight="1" spans="1:14">
      <c r="A3" s="6"/>
      <c r="B3" s="7"/>
      <c r="C3" s="8"/>
      <c r="D3" s="8"/>
      <c r="E3" s="8"/>
      <c r="F3" s="8"/>
      <c r="G3" s="7"/>
      <c r="H3" s="7"/>
      <c r="I3" s="7"/>
      <c r="J3" s="7"/>
      <c r="K3" s="7"/>
      <c r="L3" s="16" t="s">
        <v>4</v>
      </c>
      <c r="M3" s="16"/>
      <c r="N3" s="19"/>
    </row>
    <row r="4" ht="21.35" customHeight="1" spans="1:14">
      <c r="A4" s="9"/>
      <c r="B4" s="10" t="s">
        <v>255</v>
      </c>
      <c r="C4" s="10" t="s">
        <v>256</v>
      </c>
      <c r="D4" s="10" t="s">
        <v>257</v>
      </c>
      <c r="E4" s="10" t="s">
        <v>8</v>
      </c>
      <c r="F4" s="10" t="s">
        <v>258</v>
      </c>
      <c r="G4" s="10" t="s">
        <v>259</v>
      </c>
      <c r="H4" s="10" t="s">
        <v>260</v>
      </c>
      <c r="I4" s="10" t="s">
        <v>261</v>
      </c>
      <c r="J4" s="10" t="s">
        <v>262</v>
      </c>
      <c r="K4" s="10" t="s">
        <v>263</v>
      </c>
      <c r="L4" s="10" t="s">
        <v>264</v>
      </c>
      <c r="M4" s="10" t="s">
        <v>265</v>
      </c>
      <c r="N4" s="9"/>
    </row>
    <row r="5" ht="19.9" customHeight="1" spans="1:14">
      <c r="A5" s="9"/>
      <c r="B5" s="11" t="s">
        <v>266</v>
      </c>
      <c r="C5" s="11" t="s">
        <v>267</v>
      </c>
      <c r="D5" s="12">
        <v>10</v>
      </c>
      <c r="E5" s="14" t="s">
        <v>268</v>
      </c>
      <c r="F5" s="15" t="s">
        <v>269</v>
      </c>
      <c r="G5" s="15" t="s">
        <v>270</v>
      </c>
      <c r="H5" s="15" t="s">
        <v>271</v>
      </c>
      <c r="I5" s="15" t="s">
        <v>272</v>
      </c>
      <c r="J5" s="15" t="s">
        <v>273</v>
      </c>
      <c r="K5" s="15" t="s">
        <v>274</v>
      </c>
      <c r="L5" s="15" t="s">
        <v>275</v>
      </c>
      <c r="M5" s="15" t="s">
        <v>276</v>
      </c>
      <c r="N5" s="9"/>
    </row>
    <row r="6" ht="19.9" customHeight="1" spans="1:14">
      <c r="A6" s="9"/>
      <c r="B6" s="11"/>
      <c r="C6" s="11"/>
      <c r="D6" s="12"/>
      <c r="E6" s="14"/>
      <c r="F6" s="15"/>
      <c r="G6" s="15" t="s">
        <v>270</v>
      </c>
      <c r="H6" s="15" t="s">
        <v>277</v>
      </c>
      <c r="I6" s="15" t="s">
        <v>278</v>
      </c>
      <c r="J6" s="15" t="s">
        <v>273</v>
      </c>
      <c r="K6" s="15" t="s">
        <v>274</v>
      </c>
      <c r="L6" s="15" t="s">
        <v>275</v>
      </c>
      <c r="M6" s="15" t="s">
        <v>138</v>
      </c>
      <c r="N6" s="9"/>
    </row>
    <row r="7" ht="19.9" customHeight="1" spans="1:14">
      <c r="A7" s="9"/>
      <c r="B7" s="11"/>
      <c r="C7" s="11"/>
      <c r="D7" s="12"/>
      <c r="E7" s="14"/>
      <c r="F7" s="15"/>
      <c r="G7" s="15" t="s">
        <v>270</v>
      </c>
      <c r="H7" s="15" t="s">
        <v>277</v>
      </c>
      <c r="I7" s="15" t="s">
        <v>279</v>
      </c>
      <c r="J7" s="15" t="s">
        <v>273</v>
      </c>
      <c r="K7" s="15" t="s">
        <v>274</v>
      </c>
      <c r="L7" s="15" t="s">
        <v>275</v>
      </c>
      <c r="M7" s="15" t="s">
        <v>276</v>
      </c>
      <c r="N7" s="9"/>
    </row>
    <row r="8" ht="19.9" customHeight="1" spans="1:14">
      <c r="A8" s="9"/>
      <c r="B8" s="11"/>
      <c r="C8" s="11"/>
      <c r="D8" s="12"/>
      <c r="E8" s="14"/>
      <c r="F8" s="15"/>
      <c r="G8" s="15" t="s">
        <v>280</v>
      </c>
      <c r="H8" s="15" t="s">
        <v>281</v>
      </c>
      <c r="I8" s="15" t="s">
        <v>279</v>
      </c>
      <c r="J8" s="15" t="s">
        <v>273</v>
      </c>
      <c r="K8" s="15" t="s">
        <v>274</v>
      </c>
      <c r="L8" s="15" t="s">
        <v>275</v>
      </c>
      <c r="M8" s="15" t="s">
        <v>282</v>
      </c>
      <c r="N8" s="9"/>
    </row>
    <row r="9" ht="19.9" customHeight="1" spans="1:14">
      <c r="A9" s="9"/>
      <c r="B9" s="11"/>
      <c r="C9" s="11" t="s">
        <v>283</v>
      </c>
      <c r="D9" s="12">
        <v>10</v>
      </c>
      <c r="E9" s="14" t="s">
        <v>93</v>
      </c>
      <c r="F9" s="15" t="s">
        <v>269</v>
      </c>
      <c r="G9" s="15" t="s">
        <v>270</v>
      </c>
      <c r="H9" s="15" t="s">
        <v>271</v>
      </c>
      <c r="I9" s="15" t="s">
        <v>272</v>
      </c>
      <c r="J9" s="15" t="s">
        <v>273</v>
      </c>
      <c r="K9" s="15" t="s">
        <v>274</v>
      </c>
      <c r="L9" s="15" t="s">
        <v>275</v>
      </c>
      <c r="M9" s="15" t="s">
        <v>276</v>
      </c>
      <c r="N9" s="9"/>
    </row>
    <row r="10" ht="19.9" customHeight="1" spans="1:14">
      <c r="A10" s="9"/>
      <c r="B10" s="11"/>
      <c r="C10" s="11"/>
      <c r="D10" s="12"/>
      <c r="E10" s="14"/>
      <c r="F10" s="15"/>
      <c r="G10" s="15" t="s">
        <v>270</v>
      </c>
      <c r="H10" s="15" t="s">
        <v>277</v>
      </c>
      <c r="I10" s="15" t="s">
        <v>278</v>
      </c>
      <c r="J10" s="15" t="s">
        <v>273</v>
      </c>
      <c r="K10" s="15" t="s">
        <v>274</v>
      </c>
      <c r="L10" s="15" t="s">
        <v>275</v>
      </c>
      <c r="M10" s="15" t="s">
        <v>138</v>
      </c>
      <c r="N10" s="9"/>
    </row>
    <row r="11" ht="19.9" customHeight="1" spans="1:14">
      <c r="A11" s="9"/>
      <c r="B11" s="11"/>
      <c r="C11" s="11"/>
      <c r="D11" s="12"/>
      <c r="E11" s="14"/>
      <c r="F11" s="15"/>
      <c r="G11" s="15" t="s">
        <v>270</v>
      </c>
      <c r="H11" s="15" t="s">
        <v>277</v>
      </c>
      <c r="I11" s="15" t="s">
        <v>279</v>
      </c>
      <c r="J11" s="15" t="s">
        <v>273</v>
      </c>
      <c r="K11" s="15" t="s">
        <v>274</v>
      </c>
      <c r="L11" s="15" t="s">
        <v>275</v>
      </c>
      <c r="M11" s="15" t="s">
        <v>276</v>
      </c>
      <c r="N11" s="9"/>
    </row>
    <row r="12" ht="19.9" customHeight="1" spans="1:14">
      <c r="A12" s="9"/>
      <c r="B12" s="11"/>
      <c r="C12" s="11"/>
      <c r="D12" s="12"/>
      <c r="E12" s="14"/>
      <c r="F12" s="15"/>
      <c r="G12" s="15" t="s">
        <v>280</v>
      </c>
      <c r="H12" s="15" t="s">
        <v>281</v>
      </c>
      <c r="I12" s="15" t="s">
        <v>279</v>
      </c>
      <c r="J12" s="15" t="s">
        <v>273</v>
      </c>
      <c r="K12" s="15" t="s">
        <v>274</v>
      </c>
      <c r="L12" s="15" t="s">
        <v>275</v>
      </c>
      <c r="M12" s="15" t="s">
        <v>282</v>
      </c>
      <c r="N12" s="9"/>
    </row>
    <row r="13" ht="19.9" customHeight="1" spans="1:14">
      <c r="A13" s="9"/>
      <c r="B13" s="11"/>
      <c r="C13" s="11" t="s">
        <v>284</v>
      </c>
      <c r="D13" s="12">
        <v>10</v>
      </c>
      <c r="E13" s="14" t="s">
        <v>97</v>
      </c>
      <c r="F13" s="15" t="s">
        <v>269</v>
      </c>
      <c r="G13" s="15" t="s">
        <v>270</v>
      </c>
      <c r="H13" s="15" t="s">
        <v>271</v>
      </c>
      <c r="I13" s="15" t="s">
        <v>272</v>
      </c>
      <c r="J13" s="15" t="s">
        <v>273</v>
      </c>
      <c r="K13" s="15" t="s">
        <v>274</v>
      </c>
      <c r="L13" s="15" t="s">
        <v>275</v>
      </c>
      <c r="M13" s="15" t="s">
        <v>276</v>
      </c>
      <c r="N13" s="9"/>
    </row>
    <row r="14" ht="19.9" customHeight="1" spans="1:14">
      <c r="A14" s="9"/>
      <c r="B14" s="11"/>
      <c r="C14" s="11"/>
      <c r="D14" s="12"/>
      <c r="E14" s="14"/>
      <c r="F14" s="15"/>
      <c r="G14" s="15" t="s">
        <v>270</v>
      </c>
      <c r="H14" s="15" t="s">
        <v>277</v>
      </c>
      <c r="I14" s="15" t="s">
        <v>278</v>
      </c>
      <c r="J14" s="15" t="s">
        <v>273</v>
      </c>
      <c r="K14" s="15" t="s">
        <v>274</v>
      </c>
      <c r="L14" s="15" t="s">
        <v>275</v>
      </c>
      <c r="M14" s="15" t="s">
        <v>138</v>
      </c>
      <c r="N14" s="9"/>
    </row>
    <row r="15" ht="19.9" customHeight="1" spans="1:14">
      <c r="A15" s="9"/>
      <c r="B15" s="11"/>
      <c r="C15" s="11"/>
      <c r="D15" s="12"/>
      <c r="E15" s="14"/>
      <c r="F15" s="15"/>
      <c r="G15" s="15" t="s">
        <v>270</v>
      </c>
      <c r="H15" s="15" t="s">
        <v>277</v>
      </c>
      <c r="I15" s="15" t="s">
        <v>279</v>
      </c>
      <c r="J15" s="15" t="s">
        <v>273</v>
      </c>
      <c r="K15" s="15" t="s">
        <v>274</v>
      </c>
      <c r="L15" s="15" t="s">
        <v>275</v>
      </c>
      <c r="M15" s="15" t="s">
        <v>276</v>
      </c>
      <c r="N15" s="9"/>
    </row>
    <row r="16" ht="19.9" customHeight="1" spans="1:14">
      <c r="A16" s="9"/>
      <c r="B16" s="11"/>
      <c r="C16" s="11"/>
      <c r="D16" s="12"/>
      <c r="E16" s="14"/>
      <c r="F16" s="15"/>
      <c r="G16" s="15" t="s">
        <v>280</v>
      </c>
      <c r="H16" s="15" t="s">
        <v>281</v>
      </c>
      <c r="I16" s="15" t="s">
        <v>279</v>
      </c>
      <c r="J16" s="15" t="s">
        <v>273</v>
      </c>
      <c r="K16" s="15" t="s">
        <v>274</v>
      </c>
      <c r="L16" s="15" t="s">
        <v>275</v>
      </c>
      <c r="M16" s="15" t="s">
        <v>282</v>
      </c>
      <c r="N16" s="9"/>
    </row>
    <row r="17" ht="19.9" customHeight="1" spans="1:14">
      <c r="A17" s="9"/>
      <c r="B17" s="11"/>
      <c r="C17" s="11" t="s">
        <v>285</v>
      </c>
      <c r="D17" s="12">
        <v>10</v>
      </c>
      <c r="E17" s="14" t="s">
        <v>105</v>
      </c>
      <c r="F17" s="15" t="s">
        <v>269</v>
      </c>
      <c r="G17" s="15" t="s">
        <v>270</v>
      </c>
      <c r="H17" s="15" t="s">
        <v>271</v>
      </c>
      <c r="I17" s="15" t="s">
        <v>272</v>
      </c>
      <c r="J17" s="15" t="s">
        <v>273</v>
      </c>
      <c r="K17" s="15" t="s">
        <v>274</v>
      </c>
      <c r="L17" s="15" t="s">
        <v>275</v>
      </c>
      <c r="M17" s="15" t="s">
        <v>276</v>
      </c>
      <c r="N17" s="9"/>
    </row>
    <row r="18" ht="19.9" customHeight="1" spans="1:14">
      <c r="A18" s="9"/>
      <c r="B18" s="11"/>
      <c r="C18" s="11"/>
      <c r="D18" s="12"/>
      <c r="E18" s="14"/>
      <c r="F18" s="15"/>
      <c r="G18" s="15" t="s">
        <v>270</v>
      </c>
      <c r="H18" s="15" t="s">
        <v>277</v>
      </c>
      <c r="I18" s="15" t="s">
        <v>278</v>
      </c>
      <c r="J18" s="15" t="s">
        <v>273</v>
      </c>
      <c r="K18" s="15" t="s">
        <v>274</v>
      </c>
      <c r="L18" s="15" t="s">
        <v>275</v>
      </c>
      <c r="M18" s="15" t="s">
        <v>138</v>
      </c>
      <c r="N18" s="9"/>
    </row>
    <row r="19" ht="19.9" customHeight="1" spans="1:14">
      <c r="A19" s="9"/>
      <c r="B19" s="11"/>
      <c r="C19" s="11"/>
      <c r="D19" s="12"/>
      <c r="E19" s="14"/>
      <c r="F19" s="15"/>
      <c r="G19" s="15" t="s">
        <v>270</v>
      </c>
      <c r="H19" s="15" t="s">
        <v>277</v>
      </c>
      <c r="I19" s="15" t="s">
        <v>279</v>
      </c>
      <c r="J19" s="15" t="s">
        <v>273</v>
      </c>
      <c r="K19" s="15" t="s">
        <v>274</v>
      </c>
      <c r="L19" s="15" t="s">
        <v>275</v>
      </c>
      <c r="M19" s="15" t="s">
        <v>276</v>
      </c>
      <c r="N19" s="9"/>
    </row>
    <row r="20" ht="19.9" customHeight="1" spans="1:14">
      <c r="A20" s="9"/>
      <c r="B20" s="11"/>
      <c r="C20" s="11"/>
      <c r="D20" s="12"/>
      <c r="E20" s="14"/>
      <c r="F20" s="15"/>
      <c r="G20" s="15" t="s">
        <v>280</v>
      </c>
      <c r="H20" s="15" t="s">
        <v>281</v>
      </c>
      <c r="I20" s="15" t="s">
        <v>279</v>
      </c>
      <c r="J20" s="15" t="s">
        <v>273</v>
      </c>
      <c r="K20" s="15" t="s">
        <v>274</v>
      </c>
      <c r="L20" s="15" t="s">
        <v>275</v>
      </c>
      <c r="M20" s="15" t="s">
        <v>282</v>
      </c>
      <c r="N20" s="9"/>
    </row>
    <row r="21" ht="19.9" customHeight="1" spans="1:14">
      <c r="A21" s="9"/>
      <c r="B21" s="11"/>
      <c r="C21" s="11" t="s">
        <v>286</v>
      </c>
      <c r="D21" s="12">
        <v>10</v>
      </c>
      <c r="E21" s="14" t="s">
        <v>109</v>
      </c>
      <c r="F21" s="15" t="s">
        <v>269</v>
      </c>
      <c r="G21" s="15" t="s">
        <v>270</v>
      </c>
      <c r="H21" s="15" t="s">
        <v>271</v>
      </c>
      <c r="I21" s="15" t="s">
        <v>272</v>
      </c>
      <c r="J21" s="15" t="s">
        <v>273</v>
      </c>
      <c r="K21" s="15" t="s">
        <v>274</v>
      </c>
      <c r="L21" s="15" t="s">
        <v>275</v>
      </c>
      <c r="M21" s="15" t="s">
        <v>276</v>
      </c>
      <c r="N21" s="9"/>
    </row>
    <row r="22" ht="19.9" customHeight="1" spans="1:14">
      <c r="A22" s="9"/>
      <c r="B22" s="11"/>
      <c r="C22" s="11"/>
      <c r="D22" s="12"/>
      <c r="E22" s="14"/>
      <c r="F22" s="15"/>
      <c r="G22" s="15" t="s">
        <v>270</v>
      </c>
      <c r="H22" s="15" t="s">
        <v>277</v>
      </c>
      <c r="I22" s="15" t="s">
        <v>278</v>
      </c>
      <c r="J22" s="15" t="s">
        <v>273</v>
      </c>
      <c r="K22" s="15" t="s">
        <v>274</v>
      </c>
      <c r="L22" s="15" t="s">
        <v>275</v>
      </c>
      <c r="M22" s="15" t="s">
        <v>138</v>
      </c>
      <c r="N22" s="9"/>
    </row>
    <row r="23" ht="19.9" customHeight="1" spans="1:14">
      <c r="A23" s="9"/>
      <c r="B23" s="11"/>
      <c r="C23" s="11"/>
      <c r="D23" s="12"/>
      <c r="E23" s="14"/>
      <c r="F23" s="15"/>
      <c r="G23" s="15" t="s">
        <v>270</v>
      </c>
      <c r="H23" s="15" t="s">
        <v>277</v>
      </c>
      <c r="I23" s="15" t="s">
        <v>279</v>
      </c>
      <c r="J23" s="15" t="s">
        <v>273</v>
      </c>
      <c r="K23" s="15" t="s">
        <v>274</v>
      </c>
      <c r="L23" s="15" t="s">
        <v>275</v>
      </c>
      <c r="M23" s="15" t="s">
        <v>276</v>
      </c>
      <c r="N23" s="9"/>
    </row>
    <row r="24" ht="19.9" customHeight="1" spans="1:14">
      <c r="A24" s="9"/>
      <c r="B24" s="11"/>
      <c r="C24" s="11"/>
      <c r="D24" s="12"/>
      <c r="E24" s="14"/>
      <c r="F24" s="15"/>
      <c r="G24" s="15" t="s">
        <v>280</v>
      </c>
      <c r="H24" s="15" t="s">
        <v>281</v>
      </c>
      <c r="I24" s="15" t="s">
        <v>279</v>
      </c>
      <c r="J24" s="15" t="s">
        <v>273</v>
      </c>
      <c r="K24" s="15" t="s">
        <v>274</v>
      </c>
      <c r="L24" s="15" t="s">
        <v>275</v>
      </c>
      <c r="M24" s="15" t="s">
        <v>282</v>
      </c>
      <c r="N24" s="9"/>
    </row>
    <row r="25" ht="19.9" customHeight="1" spans="1:14">
      <c r="A25" s="9"/>
      <c r="B25" s="11"/>
      <c r="C25" s="11" t="s">
        <v>287</v>
      </c>
      <c r="D25" s="12">
        <v>10</v>
      </c>
      <c r="E25" s="14" t="s">
        <v>288</v>
      </c>
      <c r="F25" s="15" t="s">
        <v>269</v>
      </c>
      <c r="G25" s="15" t="s">
        <v>270</v>
      </c>
      <c r="H25" s="15" t="s">
        <v>271</v>
      </c>
      <c r="I25" s="15" t="s">
        <v>272</v>
      </c>
      <c r="J25" s="15" t="s">
        <v>273</v>
      </c>
      <c r="K25" s="15" t="s">
        <v>274</v>
      </c>
      <c r="L25" s="15" t="s">
        <v>275</v>
      </c>
      <c r="M25" s="15" t="s">
        <v>276</v>
      </c>
      <c r="N25" s="9"/>
    </row>
    <row r="26" ht="19.9" customHeight="1" spans="1:14">
      <c r="A26" s="9"/>
      <c r="B26" s="11"/>
      <c r="C26" s="11"/>
      <c r="D26" s="12"/>
      <c r="E26" s="14"/>
      <c r="F26" s="15"/>
      <c r="G26" s="15" t="s">
        <v>270</v>
      </c>
      <c r="H26" s="15" t="s">
        <v>277</v>
      </c>
      <c r="I26" s="15" t="s">
        <v>278</v>
      </c>
      <c r="J26" s="15" t="s">
        <v>273</v>
      </c>
      <c r="K26" s="15" t="s">
        <v>274</v>
      </c>
      <c r="L26" s="15" t="s">
        <v>275</v>
      </c>
      <c r="M26" s="15" t="s">
        <v>138</v>
      </c>
      <c r="N26" s="9"/>
    </row>
    <row r="27" ht="19.9" customHeight="1" spans="1:14">
      <c r="A27" s="9"/>
      <c r="B27" s="11"/>
      <c r="C27" s="11"/>
      <c r="D27" s="12"/>
      <c r="E27" s="14"/>
      <c r="F27" s="15"/>
      <c r="G27" s="15" t="s">
        <v>270</v>
      </c>
      <c r="H27" s="15" t="s">
        <v>277</v>
      </c>
      <c r="I27" s="15" t="s">
        <v>279</v>
      </c>
      <c r="J27" s="15" t="s">
        <v>273</v>
      </c>
      <c r="K27" s="15" t="s">
        <v>274</v>
      </c>
      <c r="L27" s="15" t="s">
        <v>275</v>
      </c>
      <c r="M27" s="15" t="s">
        <v>276</v>
      </c>
      <c r="N27" s="9"/>
    </row>
    <row r="28" ht="19.9" customHeight="1" spans="1:14">
      <c r="A28" s="9"/>
      <c r="B28" s="11"/>
      <c r="C28" s="11"/>
      <c r="D28" s="12"/>
      <c r="E28" s="14"/>
      <c r="F28" s="15"/>
      <c r="G28" s="15" t="s">
        <v>280</v>
      </c>
      <c r="H28" s="15" t="s">
        <v>281</v>
      </c>
      <c r="I28" s="15" t="s">
        <v>279</v>
      </c>
      <c r="J28" s="15" t="s">
        <v>273</v>
      </c>
      <c r="K28" s="15" t="s">
        <v>274</v>
      </c>
      <c r="L28" s="15" t="s">
        <v>275</v>
      </c>
      <c r="M28" s="15" t="s">
        <v>282</v>
      </c>
      <c r="N28" s="9"/>
    </row>
    <row r="29" ht="19.9" customHeight="1" spans="1:14">
      <c r="A29" s="9"/>
      <c r="B29" s="11"/>
      <c r="C29" s="11" t="s">
        <v>289</v>
      </c>
      <c r="D29" s="12">
        <v>10</v>
      </c>
      <c r="E29" s="14" t="s">
        <v>58</v>
      </c>
      <c r="F29" s="15" t="s">
        <v>269</v>
      </c>
      <c r="G29" s="15" t="s">
        <v>270</v>
      </c>
      <c r="H29" s="15" t="s">
        <v>271</v>
      </c>
      <c r="I29" s="15" t="s">
        <v>272</v>
      </c>
      <c r="J29" s="15" t="s">
        <v>273</v>
      </c>
      <c r="K29" s="15" t="s">
        <v>274</v>
      </c>
      <c r="L29" s="15" t="s">
        <v>275</v>
      </c>
      <c r="M29" s="15" t="s">
        <v>276</v>
      </c>
      <c r="N29" s="9"/>
    </row>
    <row r="30" ht="19.9" customHeight="1" spans="1:14">
      <c r="A30" s="9"/>
      <c r="B30" s="11"/>
      <c r="C30" s="11"/>
      <c r="D30" s="12"/>
      <c r="E30" s="14"/>
      <c r="F30" s="15"/>
      <c r="G30" s="15" t="s">
        <v>270</v>
      </c>
      <c r="H30" s="15" t="s">
        <v>277</v>
      </c>
      <c r="I30" s="15" t="s">
        <v>278</v>
      </c>
      <c r="J30" s="15" t="s">
        <v>273</v>
      </c>
      <c r="K30" s="15" t="s">
        <v>274</v>
      </c>
      <c r="L30" s="15" t="s">
        <v>275</v>
      </c>
      <c r="M30" s="15" t="s">
        <v>138</v>
      </c>
      <c r="N30" s="9"/>
    </row>
    <row r="31" ht="19.9" customHeight="1" spans="1:14">
      <c r="A31" s="9"/>
      <c r="B31" s="11"/>
      <c r="C31" s="11"/>
      <c r="D31" s="12"/>
      <c r="E31" s="14"/>
      <c r="F31" s="15"/>
      <c r="G31" s="15" t="s">
        <v>270</v>
      </c>
      <c r="H31" s="15" t="s">
        <v>277</v>
      </c>
      <c r="I31" s="15" t="s">
        <v>279</v>
      </c>
      <c r="J31" s="15" t="s">
        <v>273</v>
      </c>
      <c r="K31" s="15" t="s">
        <v>274</v>
      </c>
      <c r="L31" s="15" t="s">
        <v>275</v>
      </c>
      <c r="M31" s="15" t="s">
        <v>276</v>
      </c>
      <c r="N31" s="9"/>
    </row>
    <row r="32" ht="19.9" customHeight="1" spans="1:14">
      <c r="A32" s="9"/>
      <c r="B32" s="11"/>
      <c r="C32" s="11"/>
      <c r="D32" s="12"/>
      <c r="E32" s="14"/>
      <c r="F32" s="15"/>
      <c r="G32" s="15" t="s">
        <v>280</v>
      </c>
      <c r="H32" s="15" t="s">
        <v>281</v>
      </c>
      <c r="I32" s="15" t="s">
        <v>279</v>
      </c>
      <c r="J32" s="15" t="s">
        <v>273</v>
      </c>
      <c r="K32" s="15" t="s">
        <v>274</v>
      </c>
      <c r="L32" s="15" t="s">
        <v>275</v>
      </c>
      <c r="M32" s="15" t="s">
        <v>282</v>
      </c>
      <c r="N32" s="9"/>
    </row>
    <row r="33" ht="19.9" customHeight="1" spans="1:14">
      <c r="A33" s="9"/>
      <c r="B33" s="11"/>
      <c r="C33" s="11" t="s">
        <v>290</v>
      </c>
      <c r="D33" s="12">
        <v>10</v>
      </c>
      <c r="E33" s="14" t="s">
        <v>44</v>
      </c>
      <c r="F33" s="15" t="s">
        <v>269</v>
      </c>
      <c r="G33" s="15" t="s">
        <v>270</v>
      </c>
      <c r="H33" s="15" t="s">
        <v>271</v>
      </c>
      <c r="I33" s="15" t="s">
        <v>272</v>
      </c>
      <c r="J33" s="15" t="s">
        <v>273</v>
      </c>
      <c r="K33" s="15" t="s">
        <v>274</v>
      </c>
      <c r="L33" s="15" t="s">
        <v>275</v>
      </c>
      <c r="M33" s="15" t="s">
        <v>276</v>
      </c>
      <c r="N33" s="9"/>
    </row>
    <row r="34" ht="19.9" customHeight="1" spans="1:14">
      <c r="A34" s="9"/>
      <c r="B34" s="11"/>
      <c r="C34" s="11"/>
      <c r="D34" s="12"/>
      <c r="E34" s="14"/>
      <c r="F34" s="15"/>
      <c r="G34" s="15" t="s">
        <v>270</v>
      </c>
      <c r="H34" s="15" t="s">
        <v>277</v>
      </c>
      <c r="I34" s="15" t="s">
        <v>278</v>
      </c>
      <c r="J34" s="15" t="s">
        <v>273</v>
      </c>
      <c r="K34" s="15" t="s">
        <v>274</v>
      </c>
      <c r="L34" s="15" t="s">
        <v>275</v>
      </c>
      <c r="M34" s="15" t="s">
        <v>138</v>
      </c>
      <c r="N34" s="9"/>
    </row>
    <row r="35" ht="19.9" customHeight="1" spans="1:14">
      <c r="A35" s="9"/>
      <c r="B35" s="11"/>
      <c r="C35" s="11"/>
      <c r="D35" s="12"/>
      <c r="E35" s="14"/>
      <c r="F35" s="15"/>
      <c r="G35" s="15" t="s">
        <v>270</v>
      </c>
      <c r="H35" s="15" t="s">
        <v>277</v>
      </c>
      <c r="I35" s="15" t="s">
        <v>279</v>
      </c>
      <c r="J35" s="15" t="s">
        <v>273</v>
      </c>
      <c r="K35" s="15" t="s">
        <v>274</v>
      </c>
      <c r="L35" s="15" t="s">
        <v>275</v>
      </c>
      <c r="M35" s="15" t="s">
        <v>276</v>
      </c>
      <c r="N35" s="9"/>
    </row>
    <row r="36" ht="19.9" customHeight="1" spans="1:14">
      <c r="A36" s="9"/>
      <c r="B36" s="11"/>
      <c r="C36" s="11"/>
      <c r="D36" s="12"/>
      <c r="E36" s="14"/>
      <c r="F36" s="15"/>
      <c r="G36" s="15" t="s">
        <v>280</v>
      </c>
      <c r="H36" s="15" t="s">
        <v>281</v>
      </c>
      <c r="I36" s="15" t="s">
        <v>279</v>
      </c>
      <c r="J36" s="15" t="s">
        <v>273</v>
      </c>
      <c r="K36" s="15" t="s">
        <v>274</v>
      </c>
      <c r="L36" s="15" t="s">
        <v>275</v>
      </c>
      <c r="M36" s="15" t="s">
        <v>282</v>
      </c>
      <c r="N36" s="9"/>
    </row>
    <row r="37" ht="19.9" customHeight="1" spans="1:14">
      <c r="A37" s="9"/>
      <c r="B37" s="11"/>
      <c r="C37" s="11" t="s">
        <v>291</v>
      </c>
      <c r="D37" s="12">
        <v>10</v>
      </c>
      <c r="E37" s="14" t="s">
        <v>121</v>
      </c>
      <c r="F37" s="15" t="s">
        <v>292</v>
      </c>
      <c r="G37" s="15" t="s">
        <v>270</v>
      </c>
      <c r="H37" s="15" t="s">
        <v>271</v>
      </c>
      <c r="I37" s="15" t="s">
        <v>293</v>
      </c>
      <c r="J37" s="15" t="s">
        <v>294</v>
      </c>
      <c r="K37" s="15" t="s">
        <v>295</v>
      </c>
      <c r="L37" s="15" t="s">
        <v>296</v>
      </c>
      <c r="M37" s="15" t="s">
        <v>276</v>
      </c>
      <c r="N37" s="9"/>
    </row>
    <row r="38" ht="19.9" customHeight="1" spans="1:14">
      <c r="A38" s="9"/>
      <c r="B38" s="11"/>
      <c r="C38" s="11"/>
      <c r="D38" s="12"/>
      <c r="E38" s="14"/>
      <c r="F38" s="15"/>
      <c r="G38" s="15" t="s">
        <v>270</v>
      </c>
      <c r="H38" s="15" t="s">
        <v>277</v>
      </c>
      <c r="I38" s="15" t="s">
        <v>297</v>
      </c>
      <c r="J38" s="15" t="s">
        <v>294</v>
      </c>
      <c r="K38" s="15" t="s">
        <v>295</v>
      </c>
      <c r="L38" s="15" t="s">
        <v>275</v>
      </c>
      <c r="M38" s="15" t="s">
        <v>298</v>
      </c>
      <c r="N38" s="9"/>
    </row>
    <row r="39" ht="19.9" customHeight="1" spans="1:14">
      <c r="A39" s="9"/>
      <c r="B39" s="11"/>
      <c r="C39" s="11"/>
      <c r="D39" s="12"/>
      <c r="E39" s="14"/>
      <c r="F39" s="15"/>
      <c r="G39" s="15" t="s">
        <v>280</v>
      </c>
      <c r="H39" s="15" t="s">
        <v>299</v>
      </c>
      <c r="I39" s="15" t="s">
        <v>300</v>
      </c>
      <c r="J39" s="15" t="s">
        <v>273</v>
      </c>
      <c r="K39" s="15" t="s">
        <v>274</v>
      </c>
      <c r="L39" s="15" t="s">
        <v>275</v>
      </c>
      <c r="M39" s="15" t="s">
        <v>276</v>
      </c>
      <c r="N39" s="9"/>
    </row>
    <row r="40" ht="19.9" customHeight="1" spans="1:14">
      <c r="A40" s="9"/>
      <c r="B40" s="11"/>
      <c r="C40" s="11"/>
      <c r="D40" s="12"/>
      <c r="E40" s="14"/>
      <c r="F40" s="15"/>
      <c r="G40" s="15" t="s">
        <v>280</v>
      </c>
      <c r="H40" s="15" t="s">
        <v>281</v>
      </c>
      <c r="I40" s="15" t="s">
        <v>301</v>
      </c>
      <c r="J40" s="15" t="s">
        <v>273</v>
      </c>
      <c r="K40" s="15" t="s">
        <v>274</v>
      </c>
      <c r="L40" s="15" t="s">
        <v>275</v>
      </c>
      <c r="M40" s="15" t="s">
        <v>276</v>
      </c>
      <c r="N40" s="9"/>
    </row>
    <row r="41" ht="19.9" customHeight="1" spans="1:14">
      <c r="A41" s="9"/>
      <c r="B41" s="11"/>
      <c r="C41" s="11" t="s">
        <v>302</v>
      </c>
      <c r="D41" s="12">
        <v>10</v>
      </c>
      <c r="E41" s="14" t="s">
        <v>303</v>
      </c>
      <c r="F41" s="15" t="s">
        <v>304</v>
      </c>
      <c r="G41" s="15" t="s">
        <v>270</v>
      </c>
      <c r="H41" s="15" t="s">
        <v>305</v>
      </c>
      <c r="I41" s="15" t="s">
        <v>306</v>
      </c>
      <c r="J41" s="15" t="s">
        <v>307</v>
      </c>
      <c r="K41" s="15" t="s">
        <v>308</v>
      </c>
      <c r="L41" s="15" t="s">
        <v>275</v>
      </c>
      <c r="M41" s="15" t="s">
        <v>276</v>
      </c>
      <c r="N41" s="9"/>
    </row>
    <row r="42" ht="19.9" customHeight="1" spans="1:14">
      <c r="A42" s="9"/>
      <c r="B42" s="11"/>
      <c r="C42" s="11"/>
      <c r="D42" s="12"/>
      <c r="E42" s="14"/>
      <c r="F42" s="15"/>
      <c r="G42" s="15" t="s">
        <v>270</v>
      </c>
      <c r="H42" s="15" t="s">
        <v>271</v>
      </c>
      <c r="I42" s="15" t="s">
        <v>309</v>
      </c>
      <c r="J42" s="15" t="s">
        <v>273</v>
      </c>
      <c r="K42" s="15" t="s">
        <v>145</v>
      </c>
      <c r="L42" s="15" t="s">
        <v>310</v>
      </c>
      <c r="M42" s="15" t="s">
        <v>276</v>
      </c>
      <c r="N42" s="9"/>
    </row>
    <row r="43" ht="19.9" customHeight="1" spans="1:14">
      <c r="A43" s="9"/>
      <c r="B43" s="11"/>
      <c r="C43" s="11"/>
      <c r="D43" s="12"/>
      <c r="E43" s="14"/>
      <c r="F43" s="15"/>
      <c r="G43" s="15" t="s">
        <v>270</v>
      </c>
      <c r="H43" s="15" t="s">
        <v>277</v>
      </c>
      <c r="I43" s="15" t="s">
        <v>311</v>
      </c>
      <c r="J43" s="15" t="s">
        <v>307</v>
      </c>
      <c r="K43" s="15" t="s">
        <v>308</v>
      </c>
      <c r="L43" s="15" t="s">
        <v>275</v>
      </c>
      <c r="M43" s="15" t="s">
        <v>138</v>
      </c>
      <c r="N43" s="9"/>
    </row>
    <row r="44" ht="19.9" customHeight="1" spans="1:14">
      <c r="A44" s="9"/>
      <c r="B44" s="11"/>
      <c r="C44" s="11"/>
      <c r="D44" s="12"/>
      <c r="E44" s="14"/>
      <c r="F44" s="15"/>
      <c r="G44" s="15" t="s">
        <v>280</v>
      </c>
      <c r="H44" s="15" t="s">
        <v>281</v>
      </c>
      <c r="I44" s="15" t="s">
        <v>312</v>
      </c>
      <c r="J44" s="15" t="s">
        <v>313</v>
      </c>
      <c r="K44" s="15" t="s">
        <v>314</v>
      </c>
      <c r="L44" s="15"/>
      <c r="M44" s="15" t="s">
        <v>298</v>
      </c>
      <c r="N44" s="9"/>
    </row>
    <row r="45" ht="19.9" customHeight="1" spans="1:14">
      <c r="A45" s="9"/>
      <c r="B45" s="11"/>
      <c r="C45" s="11"/>
      <c r="D45" s="12"/>
      <c r="E45" s="14"/>
      <c r="F45" s="15"/>
      <c r="G45" s="15" t="s">
        <v>315</v>
      </c>
      <c r="H45" s="15" t="s">
        <v>316</v>
      </c>
      <c r="I45" s="15" t="s">
        <v>317</v>
      </c>
      <c r="J45" s="15" t="s">
        <v>307</v>
      </c>
      <c r="K45" s="15" t="s">
        <v>308</v>
      </c>
      <c r="L45" s="15" t="s">
        <v>275</v>
      </c>
      <c r="M45" s="15" t="s">
        <v>138</v>
      </c>
      <c r="N45" s="9"/>
    </row>
    <row r="46" ht="19.9" customHeight="1" spans="1:14">
      <c r="A46" s="9"/>
      <c r="B46" s="11"/>
      <c r="C46" s="11" t="s">
        <v>318</v>
      </c>
      <c r="D46" s="12">
        <v>10</v>
      </c>
      <c r="E46" s="14" t="s">
        <v>319</v>
      </c>
      <c r="F46" s="15" t="s">
        <v>320</v>
      </c>
      <c r="G46" s="15" t="s">
        <v>270</v>
      </c>
      <c r="H46" s="15" t="s">
        <v>305</v>
      </c>
      <c r="I46" s="15" t="s">
        <v>321</v>
      </c>
      <c r="J46" s="15" t="s">
        <v>307</v>
      </c>
      <c r="K46" s="15" t="s">
        <v>322</v>
      </c>
      <c r="L46" s="15" t="s">
        <v>275</v>
      </c>
      <c r="M46" s="15" t="s">
        <v>138</v>
      </c>
      <c r="N46" s="9"/>
    </row>
    <row r="47" ht="19.9" customHeight="1" spans="1:14">
      <c r="A47" s="9"/>
      <c r="B47" s="11"/>
      <c r="C47" s="11"/>
      <c r="D47" s="12"/>
      <c r="E47" s="14"/>
      <c r="F47" s="15"/>
      <c r="G47" s="15" t="s">
        <v>270</v>
      </c>
      <c r="H47" s="15" t="s">
        <v>271</v>
      </c>
      <c r="I47" s="15" t="s">
        <v>323</v>
      </c>
      <c r="J47" s="15" t="s">
        <v>307</v>
      </c>
      <c r="K47" s="15" t="s">
        <v>324</v>
      </c>
      <c r="L47" s="15" t="s">
        <v>325</v>
      </c>
      <c r="M47" s="15" t="s">
        <v>276</v>
      </c>
      <c r="N47" s="9"/>
    </row>
    <row r="48" ht="19.9" customHeight="1" spans="1:14">
      <c r="A48" s="9"/>
      <c r="B48" s="11"/>
      <c r="C48" s="11"/>
      <c r="D48" s="12"/>
      <c r="E48" s="14"/>
      <c r="F48" s="15"/>
      <c r="G48" s="15" t="s">
        <v>270</v>
      </c>
      <c r="H48" s="15" t="s">
        <v>277</v>
      </c>
      <c r="I48" s="15" t="s">
        <v>326</v>
      </c>
      <c r="J48" s="15" t="s">
        <v>307</v>
      </c>
      <c r="K48" s="15" t="s">
        <v>322</v>
      </c>
      <c r="L48" s="15" t="s">
        <v>275</v>
      </c>
      <c r="M48" s="15" t="s">
        <v>276</v>
      </c>
      <c r="N48" s="9"/>
    </row>
    <row r="49" ht="19.9" customHeight="1" spans="1:14">
      <c r="A49" s="9"/>
      <c r="B49" s="11"/>
      <c r="C49" s="11"/>
      <c r="D49" s="12"/>
      <c r="E49" s="14"/>
      <c r="F49" s="15"/>
      <c r="G49" s="15" t="s">
        <v>280</v>
      </c>
      <c r="H49" s="15" t="s">
        <v>327</v>
      </c>
      <c r="I49" s="15" t="s">
        <v>328</v>
      </c>
      <c r="J49" s="15" t="s">
        <v>313</v>
      </c>
      <c r="K49" s="15" t="s">
        <v>314</v>
      </c>
      <c r="L49" s="15"/>
      <c r="M49" s="15" t="s">
        <v>298</v>
      </c>
      <c r="N49" s="9"/>
    </row>
    <row r="50" ht="19.9" customHeight="1" spans="1:14">
      <c r="A50" s="9"/>
      <c r="B50" s="11"/>
      <c r="C50" s="11"/>
      <c r="D50" s="12"/>
      <c r="E50" s="14"/>
      <c r="F50" s="15"/>
      <c r="G50" s="15" t="s">
        <v>315</v>
      </c>
      <c r="H50" s="15" t="s">
        <v>316</v>
      </c>
      <c r="I50" s="15" t="s">
        <v>329</v>
      </c>
      <c r="J50" s="15" t="s">
        <v>307</v>
      </c>
      <c r="K50" s="15" t="s">
        <v>322</v>
      </c>
      <c r="L50" s="15" t="s">
        <v>275</v>
      </c>
      <c r="M50" s="15" t="s">
        <v>138</v>
      </c>
      <c r="N50" s="9"/>
    </row>
    <row r="51" ht="19.9" customHeight="1" spans="1:14">
      <c r="A51" s="9"/>
      <c r="B51" s="11"/>
      <c r="C51" s="11" t="s">
        <v>330</v>
      </c>
      <c r="D51" s="12">
        <v>10</v>
      </c>
      <c r="E51" s="14" t="s">
        <v>331</v>
      </c>
      <c r="F51" s="15" t="s">
        <v>332</v>
      </c>
      <c r="G51" s="15" t="s">
        <v>270</v>
      </c>
      <c r="H51" s="15" t="s">
        <v>305</v>
      </c>
      <c r="I51" s="15" t="s">
        <v>333</v>
      </c>
      <c r="J51" s="15" t="s">
        <v>307</v>
      </c>
      <c r="K51" s="15" t="s">
        <v>322</v>
      </c>
      <c r="L51" s="15" t="s">
        <v>275</v>
      </c>
      <c r="M51" s="15" t="s">
        <v>138</v>
      </c>
      <c r="N51" s="9"/>
    </row>
    <row r="52" ht="19.9" customHeight="1" spans="1:14">
      <c r="A52" s="9"/>
      <c r="B52" s="11"/>
      <c r="C52" s="11"/>
      <c r="D52" s="12"/>
      <c r="E52" s="14"/>
      <c r="F52" s="15"/>
      <c r="G52" s="15" t="s">
        <v>270</v>
      </c>
      <c r="H52" s="15" t="s">
        <v>271</v>
      </c>
      <c r="I52" s="15" t="s">
        <v>334</v>
      </c>
      <c r="J52" s="15" t="s">
        <v>307</v>
      </c>
      <c r="K52" s="15" t="s">
        <v>335</v>
      </c>
      <c r="L52" s="15" t="s">
        <v>325</v>
      </c>
      <c r="M52" s="15" t="s">
        <v>276</v>
      </c>
      <c r="N52" s="9"/>
    </row>
    <row r="53" ht="19.9" customHeight="1" spans="1:14">
      <c r="A53" s="9"/>
      <c r="B53" s="11"/>
      <c r="C53" s="11"/>
      <c r="D53" s="12"/>
      <c r="E53" s="14"/>
      <c r="F53" s="15"/>
      <c r="G53" s="15" t="s">
        <v>270</v>
      </c>
      <c r="H53" s="15" t="s">
        <v>277</v>
      </c>
      <c r="I53" s="15" t="s">
        <v>336</v>
      </c>
      <c r="J53" s="15" t="s">
        <v>313</v>
      </c>
      <c r="K53" s="15" t="s">
        <v>314</v>
      </c>
      <c r="L53" s="15"/>
      <c r="M53" s="15" t="s">
        <v>276</v>
      </c>
      <c r="N53" s="9"/>
    </row>
    <row r="54" ht="19.9" customHeight="1" spans="1:14">
      <c r="A54" s="9"/>
      <c r="B54" s="11"/>
      <c r="C54" s="11"/>
      <c r="D54" s="12"/>
      <c r="E54" s="14"/>
      <c r="F54" s="15"/>
      <c r="G54" s="15" t="s">
        <v>280</v>
      </c>
      <c r="H54" s="15" t="s">
        <v>337</v>
      </c>
      <c r="I54" s="15" t="s">
        <v>338</v>
      </c>
      <c r="J54" s="15" t="s">
        <v>313</v>
      </c>
      <c r="K54" s="15" t="s">
        <v>314</v>
      </c>
      <c r="L54" s="15"/>
      <c r="M54" s="15" t="s">
        <v>298</v>
      </c>
      <c r="N54" s="9"/>
    </row>
    <row r="55" ht="19.9" customHeight="1" spans="1:14">
      <c r="A55" s="9"/>
      <c r="B55" s="11"/>
      <c r="C55" s="11"/>
      <c r="D55" s="12"/>
      <c r="E55" s="14"/>
      <c r="F55" s="15"/>
      <c r="G55" s="15" t="s">
        <v>315</v>
      </c>
      <c r="H55" s="15" t="s">
        <v>316</v>
      </c>
      <c r="I55" s="15" t="s">
        <v>339</v>
      </c>
      <c r="J55" s="15" t="s">
        <v>307</v>
      </c>
      <c r="K55" s="15" t="s">
        <v>322</v>
      </c>
      <c r="L55" s="15" t="s">
        <v>275</v>
      </c>
      <c r="M55" s="15" t="s">
        <v>138</v>
      </c>
      <c r="N55" s="9"/>
    </row>
    <row r="56" ht="19.9" customHeight="1" spans="1:14">
      <c r="A56" s="9"/>
      <c r="B56" s="11"/>
      <c r="C56" s="11" t="s">
        <v>340</v>
      </c>
      <c r="D56" s="12">
        <v>10</v>
      </c>
      <c r="E56" s="14" t="s">
        <v>164</v>
      </c>
      <c r="F56" s="15" t="s">
        <v>269</v>
      </c>
      <c r="G56" s="15" t="s">
        <v>270</v>
      </c>
      <c r="H56" s="15" t="s">
        <v>271</v>
      </c>
      <c r="I56" s="15" t="s">
        <v>272</v>
      </c>
      <c r="J56" s="15" t="s">
        <v>273</v>
      </c>
      <c r="K56" s="15" t="s">
        <v>274</v>
      </c>
      <c r="L56" s="15" t="s">
        <v>275</v>
      </c>
      <c r="M56" s="15" t="s">
        <v>276</v>
      </c>
      <c r="N56" s="9"/>
    </row>
    <row r="57" ht="19.9" customHeight="1" spans="1:14">
      <c r="A57" s="9"/>
      <c r="B57" s="11"/>
      <c r="C57" s="11"/>
      <c r="D57" s="12"/>
      <c r="E57" s="14"/>
      <c r="F57" s="15"/>
      <c r="G57" s="15" t="s">
        <v>270</v>
      </c>
      <c r="H57" s="15" t="s">
        <v>277</v>
      </c>
      <c r="I57" s="15" t="s">
        <v>278</v>
      </c>
      <c r="J57" s="15" t="s">
        <v>273</v>
      </c>
      <c r="K57" s="15" t="s">
        <v>274</v>
      </c>
      <c r="L57" s="15" t="s">
        <v>275</v>
      </c>
      <c r="M57" s="15" t="s">
        <v>138</v>
      </c>
      <c r="N57" s="9"/>
    </row>
    <row r="58" ht="19.9" customHeight="1" spans="1:14">
      <c r="A58" s="9"/>
      <c r="B58" s="11"/>
      <c r="C58" s="11"/>
      <c r="D58" s="12"/>
      <c r="E58" s="14"/>
      <c r="F58" s="15"/>
      <c r="G58" s="15" t="s">
        <v>270</v>
      </c>
      <c r="H58" s="15" t="s">
        <v>277</v>
      </c>
      <c r="I58" s="15" t="s">
        <v>279</v>
      </c>
      <c r="J58" s="15" t="s">
        <v>273</v>
      </c>
      <c r="K58" s="15" t="s">
        <v>274</v>
      </c>
      <c r="L58" s="15" t="s">
        <v>275</v>
      </c>
      <c r="M58" s="15" t="s">
        <v>276</v>
      </c>
      <c r="N58" s="9"/>
    </row>
    <row r="59" ht="19.9" customHeight="1" spans="1:14">
      <c r="A59" s="9"/>
      <c r="B59" s="11"/>
      <c r="C59" s="11"/>
      <c r="D59" s="12"/>
      <c r="E59" s="14"/>
      <c r="F59" s="15"/>
      <c r="G59" s="15" t="s">
        <v>280</v>
      </c>
      <c r="H59" s="15" t="s">
        <v>281</v>
      </c>
      <c r="I59" s="15" t="s">
        <v>279</v>
      </c>
      <c r="J59" s="15" t="s">
        <v>273</v>
      </c>
      <c r="K59" s="15" t="s">
        <v>274</v>
      </c>
      <c r="L59" s="15" t="s">
        <v>275</v>
      </c>
      <c r="M59" s="15" t="s">
        <v>282</v>
      </c>
      <c r="N59" s="9"/>
    </row>
    <row r="60" ht="19.9" customHeight="1" spans="1:14">
      <c r="A60" s="9"/>
      <c r="B60" s="11"/>
      <c r="C60" s="11" t="s">
        <v>341</v>
      </c>
      <c r="D60" s="12">
        <v>10</v>
      </c>
      <c r="E60" s="14" t="s">
        <v>342</v>
      </c>
      <c r="F60" s="15" t="s">
        <v>343</v>
      </c>
      <c r="G60" s="15" t="s">
        <v>270</v>
      </c>
      <c r="H60" s="15" t="s">
        <v>305</v>
      </c>
      <c r="I60" s="15" t="s">
        <v>344</v>
      </c>
      <c r="J60" s="15" t="s">
        <v>294</v>
      </c>
      <c r="K60" s="15" t="s">
        <v>322</v>
      </c>
      <c r="L60" s="15" t="s">
        <v>275</v>
      </c>
      <c r="M60" s="15" t="s">
        <v>138</v>
      </c>
      <c r="N60" s="9"/>
    </row>
    <row r="61" ht="19.9" customHeight="1" spans="1:14">
      <c r="A61" s="9"/>
      <c r="B61" s="11"/>
      <c r="C61" s="11"/>
      <c r="D61" s="12"/>
      <c r="E61" s="14"/>
      <c r="F61" s="15"/>
      <c r="G61" s="15" t="s">
        <v>270</v>
      </c>
      <c r="H61" s="15" t="s">
        <v>271</v>
      </c>
      <c r="I61" s="15" t="s">
        <v>345</v>
      </c>
      <c r="J61" s="15" t="s">
        <v>307</v>
      </c>
      <c r="K61" s="15" t="s">
        <v>346</v>
      </c>
      <c r="L61" s="15" t="s">
        <v>310</v>
      </c>
      <c r="M61" s="15" t="s">
        <v>276</v>
      </c>
      <c r="N61" s="9"/>
    </row>
    <row r="62" ht="19.9" customHeight="1" spans="1:14">
      <c r="A62" s="9"/>
      <c r="B62" s="11"/>
      <c r="C62" s="11"/>
      <c r="D62" s="12"/>
      <c r="E62" s="14"/>
      <c r="F62" s="15"/>
      <c r="G62" s="15" t="s">
        <v>270</v>
      </c>
      <c r="H62" s="15" t="s">
        <v>277</v>
      </c>
      <c r="I62" s="15" t="s">
        <v>347</v>
      </c>
      <c r="J62" s="15" t="s">
        <v>273</v>
      </c>
      <c r="K62" s="15" t="s">
        <v>322</v>
      </c>
      <c r="L62" s="15" t="s">
        <v>275</v>
      </c>
      <c r="M62" s="15" t="s">
        <v>276</v>
      </c>
      <c r="N62" s="9"/>
    </row>
    <row r="63" ht="19.9" customHeight="1" spans="1:14">
      <c r="A63" s="9"/>
      <c r="B63" s="11"/>
      <c r="C63" s="11"/>
      <c r="D63" s="12"/>
      <c r="E63" s="14"/>
      <c r="F63" s="15"/>
      <c r="G63" s="15" t="s">
        <v>280</v>
      </c>
      <c r="H63" s="15" t="s">
        <v>281</v>
      </c>
      <c r="I63" s="15" t="s">
        <v>348</v>
      </c>
      <c r="J63" s="15" t="s">
        <v>307</v>
      </c>
      <c r="K63" s="15" t="s">
        <v>322</v>
      </c>
      <c r="L63" s="15" t="s">
        <v>275</v>
      </c>
      <c r="M63" s="15" t="s">
        <v>298</v>
      </c>
      <c r="N63" s="9"/>
    </row>
    <row r="64" ht="19.9" customHeight="1" spans="1:14">
      <c r="A64" s="9"/>
      <c r="B64" s="11"/>
      <c r="C64" s="11"/>
      <c r="D64" s="12"/>
      <c r="E64" s="14"/>
      <c r="F64" s="15"/>
      <c r="G64" s="15" t="s">
        <v>315</v>
      </c>
      <c r="H64" s="15" t="s">
        <v>316</v>
      </c>
      <c r="I64" s="15" t="s">
        <v>349</v>
      </c>
      <c r="J64" s="15" t="s">
        <v>273</v>
      </c>
      <c r="K64" s="15" t="s">
        <v>322</v>
      </c>
      <c r="L64" s="15" t="s">
        <v>275</v>
      </c>
      <c r="M64" s="15" t="s">
        <v>138</v>
      </c>
      <c r="N64" s="9"/>
    </row>
    <row r="65" ht="19.9" customHeight="1" spans="1:14">
      <c r="A65" s="9"/>
      <c r="B65" s="11"/>
      <c r="C65" s="11" t="s">
        <v>350</v>
      </c>
      <c r="D65" s="12">
        <v>10</v>
      </c>
      <c r="E65" s="14" t="s">
        <v>351</v>
      </c>
      <c r="F65" s="15" t="s">
        <v>352</v>
      </c>
      <c r="G65" s="15" t="s">
        <v>270</v>
      </c>
      <c r="H65" s="15" t="s">
        <v>305</v>
      </c>
      <c r="I65" s="15" t="s">
        <v>353</v>
      </c>
      <c r="J65" s="15" t="s">
        <v>307</v>
      </c>
      <c r="K65" s="15" t="s">
        <v>322</v>
      </c>
      <c r="L65" s="15" t="s">
        <v>275</v>
      </c>
      <c r="M65" s="15" t="s">
        <v>138</v>
      </c>
      <c r="N65" s="9"/>
    </row>
    <row r="66" ht="19.9" customHeight="1" spans="1:14">
      <c r="A66" s="9"/>
      <c r="B66" s="11"/>
      <c r="C66" s="11"/>
      <c r="D66" s="12"/>
      <c r="E66" s="14"/>
      <c r="F66" s="15"/>
      <c r="G66" s="15" t="s">
        <v>270</v>
      </c>
      <c r="H66" s="15" t="s">
        <v>271</v>
      </c>
      <c r="I66" s="15" t="s">
        <v>354</v>
      </c>
      <c r="J66" s="15" t="s">
        <v>307</v>
      </c>
      <c r="K66" s="15" t="s">
        <v>355</v>
      </c>
      <c r="L66" s="15" t="s">
        <v>325</v>
      </c>
      <c r="M66" s="15" t="s">
        <v>276</v>
      </c>
      <c r="N66" s="9"/>
    </row>
    <row r="67" ht="19.9" customHeight="1" spans="1:14">
      <c r="A67" s="9"/>
      <c r="B67" s="11"/>
      <c r="C67" s="11"/>
      <c r="D67" s="12"/>
      <c r="E67" s="14"/>
      <c r="F67" s="15"/>
      <c r="G67" s="15" t="s">
        <v>270</v>
      </c>
      <c r="H67" s="15" t="s">
        <v>277</v>
      </c>
      <c r="I67" s="15" t="s">
        <v>356</v>
      </c>
      <c r="J67" s="15" t="s">
        <v>307</v>
      </c>
      <c r="K67" s="15" t="s">
        <v>322</v>
      </c>
      <c r="L67" s="15" t="s">
        <v>275</v>
      </c>
      <c r="M67" s="15" t="s">
        <v>276</v>
      </c>
      <c r="N67" s="9"/>
    </row>
    <row r="68" ht="19.9" customHeight="1" spans="1:14">
      <c r="A68" s="9"/>
      <c r="B68" s="11"/>
      <c r="C68" s="11"/>
      <c r="D68" s="12"/>
      <c r="E68" s="14"/>
      <c r="F68" s="15"/>
      <c r="G68" s="15" t="s">
        <v>280</v>
      </c>
      <c r="H68" s="15" t="s">
        <v>327</v>
      </c>
      <c r="I68" s="15" t="s">
        <v>357</v>
      </c>
      <c r="J68" s="15" t="s">
        <v>313</v>
      </c>
      <c r="K68" s="15" t="s">
        <v>314</v>
      </c>
      <c r="L68" s="15"/>
      <c r="M68" s="15" t="s">
        <v>298</v>
      </c>
      <c r="N68" s="9"/>
    </row>
    <row r="69" ht="19.9" customHeight="1" spans="1:14">
      <c r="A69" s="9"/>
      <c r="B69" s="11"/>
      <c r="C69" s="11"/>
      <c r="D69" s="12"/>
      <c r="E69" s="14"/>
      <c r="F69" s="15"/>
      <c r="G69" s="15" t="s">
        <v>315</v>
      </c>
      <c r="H69" s="15" t="s">
        <v>316</v>
      </c>
      <c r="I69" s="15" t="s">
        <v>358</v>
      </c>
      <c r="J69" s="15" t="s">
        <v>307</v>
      </c>
      <c r="K69" s="15" t="s">
        <v>322</v>
      </c>
      <c r="L69" s="15" t="s">
        <v>275</v>
      </c>
      <c r="M69" s="15" t="s">
        <v>138</v>
      </c>
      <c r="N69" s="9"/>
    </row>
    <row r="70" ht="19.9" customHeight="1" spans="1:14">
      <c r="A70" s="9"/>
      <c r="B70" s="11"/>
      <c r="C70" s="11" t="s">
        <v>359</v>
      </c>
      <c r="D70" s="12">
        <v>10</v>
      </c>
      <c r="E70" s="14" t="s">
        <v>360</v>
      </c>
      <c r="F70" s="15" t="s">
        <v>269</v>
      </c>
      <c r="G70" s="15" t="s">
        <v>270</v>
      </c>
      <c r="H70" s="15" t="s">
        <v>271</v>
      </c>
      <c r="I70" s="15" t="s">
        <v>272</v>
      </c>
      <c r="J70" s="15" t="s">
        <v>273</v>
      </c>
      <c r="K70" s="15" t="s">
        <v>274</v>
      </c>
      <c r="L70" s="15" t="s">
        <v>275</v>
      </c>
      <c r="M70" s="15" t="s">
        <v>276</v>
      </c>
      <c r="N70" s="9"/>
    </row>
    <row r="71" ht="19.9" customHeight="1" spans="1:14">
      <c r="A71" s="9"/>
      <c r="B71" s="11"/>
      <c r="C71" s="11"/>
      <c r="D71" s="12"/>
      <c r="E71" s="14"/>
      <c r="F71" s="15"/>
      <c r="G71" s="15" t="s">
        <v>270</v>
      </c>
      <c r="H71" s="15" t="s">
        <v>277</v>
      </c>
      <c r="I71" s="15" t="s">
        <v>278</v>
      </c>
      <c r="J71" s="15" t="s">
        <v>273</v>
      </c>
      <c r="K71" s="15" t="s">
        <v>274</v>
      </c>
      <c r="L71" s="15" t="s">
        <v>275</v>
      </c>
      <c r="M71" s="15" t="s">
        <v>138</v>
      </c>
      <c r="N71" s="9"/>
    </row>
    <row r="72" ht="19.9" customHeight="1" spans="1:14">
      <c r="A72" s="9"/>
      <c r="B72" s="11"/>
      <c r="C72" s="11"/>
      <c r="D72" s="12"/>
      <c r="E72" s="14"/>
      <c r="F72" s="15"/>
      <c r="G72" s="15" t="s">
        <v>270</v>
      </c>
      <c r="H72" s="15" t="s">
        <v>277</v>
      </c>
      <c r="I72" s="15" t="s">
        <v>279</v>
      </c>
      <c r="J72" s="15" t="s">
        <v>273</v>
      </c>
      <c r="K72" s="15" t="s">
        <v>274</v>
      </c>
      <c r="L72" s="15" t="s">
        <v>275</v>
      </c>
      <c r="M72" s="15" t="s">
        <v>276</v>
      </c>
      <c r="N72" s="9"/>
    </row>
    <row r="73" ht="19.9" customHeight="1" spans="1:14">
      <c r="A73" s="9"/>
      <c r="B73" s="11"/>
      <c r="C73" s="11"/>
      <c r="D73" s="12"/>
      <c r="E73" s="14"/>
      <c r="F73" s="15"/>
      <c r="G73" s="15" t="s">
        <v>280</v>
      </c>
      <c r="H73" s="15" t="s">
        <v>281</v>
      </c>
      <c r="I73" s="15" t="s">
        <v>279</v>
      </c>
      <c r="J73" s="15" t="s">
        <v>273</v>
      </c>
      <c r="K73" s="15" t="s">
        <v>274</v>
      </c>
      <c r="L73" s="15" t="s">
        <v>275</v>
      </c>
      <c r="M73" s="15" t="s">
        <v>282</v>
      </c>
      <c r="N73" s="9"/>
    </row>
    <row r="74" ht="8.5" customHeight="1" spans="1:14">
      <c r="A74" s="20"/>
      <c r="B74" s="21"/>
      <c r="C74" s="21"/>
      <c r="D74" s="21"/>
      <c r="E74" s="21"/>
      <c r="F74" s="21"/>
      <c r="G74" s="21"/>
      <c r="H74" s="21"/>
      <c r="I74" s="21"/>
      <c r="J74" s="21"/>
      <c r="K74" s="21"/>
      <c r="L74" s="21"/>
      <c r="M74" s="21"/>
      <c r="N74" s="24"/>
    </row>
    <row r="75" ht="19.9" customHeight="1" spans="1:14">
      <c r="A75" s="22"/>
      <c r="D75" s="23"/>
      <c r="E75" s="23"/>
      <c r="F75" s="23"/>
      <c r="G75" s="23"/>
      <c r="H75" s="23"/>
      <c r="I75" s="23"/>
      <c r="J75" s="23"/>
      <c r="K75" s="23"/>
      <c r="L75" s="23"/>
      <c r="M75" s="23"/>
      <c r="N75" s="25"/>
    </row>
  </sheetData>
  <mergeCells count="68">
    <mergeCell ref="B2:M2"/>
    <mergeCell ref="L3:M3"/>
    <mergeCell ref="A5:A73"/>
    <mergeCell ref="B5:B73"/>
    <mergeCell ref="C5:C8"/>
    <mergeCell ref="C9:C12"/>
    <mergeCell ref="C13:C16"/>
    <mergeCell ref="C17:C20"/>
    <mergeCell ref="C21:C24"/>
    <mergeCell ref="C25:C28"/>
    <mergeCell ref="C29:C32"/>
    <mergeCell ref="C33:C36"/>
    <mergeCell ref="C37:C40"/>
    <mergeCell ref="C41:C45"/>
    <mergeCell ref="C46:C50"/>
    <mergeCell ref="C51:C55"/>
    <mergeCell ref="C56:C59"/>
    <mergeCell ref="C60:C64"/>
    <mergeCell ref="C65:C69"/>
    <mergeCell ref="C70:C73"/>
    <mergeCell ref="D5:D8"/>
    <mergeCell ref="D9:D12"/>
    <mergeCell ref="D13:D16"/>
    <mergeCell ref="D17:D20"/>
    <mergeCell ref="D21:D24"/>
    <mergeCell ref="D25:D28"/>
    <mergeCell ref="D29:D32"/>
    <mergeCell ref="D33:D36"/>
    <mergeCell ref="D37:D40"/>
    <mergeCell ref="D41:D45"/>
    <mergeCell ref="D46:D50"/>
    <mergeCell ref="D51:D55"/>
    <mergeCell ref="D56:D59"/>
    <mergeCell ref="D60:D64"/>
    <mergeCell ref="D65:D69"/>
    <mergeCell ref="D70:D73"/>
    <mergeCell ref="E5:E8"/>
    <mergeCell ref="E9:E12"/>
    <mergeCell ref="E13:E16"/>
    <mergeCell ref="E17:E20"/>
    <mergeCell ref="E21:E24"/>
    <mergeCell ref="E25:E28"/>
    <mergeCell ref="E29:E32"/>
    <mergeCell ref="E33:E36"/>
    <mergeCell ref="E37:E40"/>
    <mergeCell ref="E41:E45"/>
    <mergeCell ref="E46:E50"/>
    <mergeCell ref="E51:E55"/>
    <mergeCell ref="E56:E59"/>
    <mergeCell ref="E60:E64"/>
    <mergeCell ref="E65:E69"/>
    <mergeCell ref="E70:E73"/>
    <mergeCell ref="F5:F8"/>
    <mergeCell ref="F9:F12"/>
    <mergeCell ref="F13:F16"/>
    <mergeCell ref="F17:F20"/>
    <mergeCell ref="F21:F24"/>
    <mergeCell ref="F25:F28"/>
    <mergeCell ref="F29:F32"/>
    <mergeCell ref="F33:F36"/>
    <mergeCell ref="F37:F40"/>
    <mergeCell ref="F41:F45"/>
    <mergeCell ref="F46:F50"/>
    <mergeCell ref="F51:F55"/>
    <mergeCell ref="F56:F59"/>
    <mergeCell ref="F60:F64"/>
    <mergeCell ref="F65:F69"/>
    <mergeCell ref="F70:F73"/>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unis</cp:lastModifiedBy>
  <dcterms:created xsi:type="dcterms:W3CDTF">2026-02-27T20:59:00Z</dcterms:created>
  <dcterms:modified xsi:type="dcterms:W3CDTF">2026-02-28T12:53:54Z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2052-11.8.2.10953</vt:lpwstr>
  </property>
</Properties>
</file>